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S:\Gradiva 2022-2026\21. seja\Turistična strategija\"/>
    </mc:Choice>
  </mc:AlternateContent>
  <xr:revisionPtr revIDLastSave="0" documentId="8_{DA808E9C-72E1-4EEA-BC17-A1A751B84E35}" xr6:coauthVersionLast="47" xr6:coauthVersionMax="47" xr10:uidLastSave="{00000000-0000-0000-0000-000000000000}"/>
  <bookViews>
    <workbookView xWindow="-110" yWindow="-110" windowWidth="19420" windowHeight="11620" firstSheet="3" activeTab="3" xr2:uid="{00000000-000D-0000-FFFF-FFFF00000000}"/>
  </bookViews>
  <sheets>
    <sheet name="Navodila in legenda" sheetId="3" r:id="rId1"/>
    <sheet name="SKUPAJ OCENA" sheetId="12" r:id="rId2"/>
    <sheet name="Ukrepi 6 politik" sheetId="6" r:id="rId3"/>
    <sheet name="01-PRODUKTI" sheetId="5" r:id="rId4"/>
    <sheet name="02-MESTO-PODEŽELJE" sheetId="7" r:id="rId5"/>
    <sheet name="03-PODJETNIŠKA PON., ODLIČNOST" sheetId="8" r:id="rId6"/>
    <sheet name="04-ZELENO-DIGITALNO " sheetId="9" r:id="rId7"/>
    <sheet name="05-TRŽENJE" sheetId="10" r:id="rId8"/>
    <sheet name="06-UPRAVLJANJE" sheetId="11" r:id="rId9"/>
    <sheet name="AN_v2_28.2.23" sheetId="4" state="hidden" r:id="rId10"/>
    <sheet name="Interno  kolesarska povezava" sheetId="2" state="hidden" r:id="rId11"/>
  </sheets>
  <definedNames>
    <definedName name="_Hlk119588491" localSheetId="3">'01-PRODUKTI'!$B$30</definedName>
    <definedName name="_Hlk119588491" localSheetId="4">'02-MESTO-PODEŽELJE'!#REF!</definedName>
    <definedName name="_Hlk119588491" localSheetId="5">'03-PODJETNIŠKA PON., ODLIČNOST'!#REF!</definedName>
    <definedName name="_Hlk119588491" localSheetId="6">'04-ZELENO-DIGITALNO '!#REF!</definedName>
    <definedName name="_Hlk119588491" localSheetId="7">'05-TRŽENJE'!#REF!</definedName>
    <definedName name="_Hlk119588491" localSheetId="8">'06-UPRAVLJANJE'!#REF!</definedName>
    <definedName name="_Hlk168552879" localSheetId="0">'Navodila in legenda'!$B$13</definedName>
    <definedName name="_Hlk168552879" localSheetId="2">'Ukrepi 6 politik'!#REF!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 i="12" l="1"/>
  <c r="G10" i="12"/>
  <c r="F10" i="12"/>
  <c r="E10" i="12"/>
  <c r="D9" i="12"/>
  <c r="D7" i="12"/>
  <c r="D8" i="12"/>
  <c r="Q101" i="5"/>
  <c r="P101" i="5"/>
  <c r="G3" i="12" s="1"/>
  <c r="P80" i="5"/>
  <c r="P76" i="5"/>
  <c r="U76" i="5" s="1"/>
  <c r="V76" i="5" s="1"/>
  <c r="P70" i="5"/>
  <c r="U70" i="5" s="1"/>
  <c r="V70" i="5" s="1"/>
  <c r="P62" i="5"/>
  <c r="U62" i="5" s="1"/>
  <c r="V62" i="5" s="1"/>
  <c r="P58" i="5"/>
  <c r="U58" i="5" s="1"/>
  <c r="V58" i="5" s="1"/>
  <c r="P53" i="5"/>
  <c r="U53" i="5" s="1"/>
  <c r="V53" i="5" s="1"/>
  <c r="P47" i="5"/>
  <c r="U47" i="5" s="1"/>
  <c r="V47" i="5" s="1"/>
  <c r="P21" i="5"/>
  <c r="O20" i="5"/>
  <c r="N21" i="5"/>
  <c r="O21" i="5"/>
  <c r="U4" i="5"/>
  <c r="V4" i="5" s="1"/>
  <c r="U5" i="5"/>
  <c r="V5" i="5" s="1"/>
  <c r="U6" i="5"/>
  <c r="V6" i="5"/>
  <c r="U7" i="5"/>
  <c r="V7" i="5"/>
  <c r="U8" i="5"/>
  <c r="V8" i="5"/>
  <c r="U9" i="5"/>
  <c r="V9" i="5"/>
  <c r="U10" i="5"/>
  <c r="V10" i="5"/>
  <c r="U11" i="5"/>
  <c r="V11" i="5"/>
  <c r="U12" i="5"/>
  <c r="V12" i="5"/>
  <c r="U13" i="5"/>
  <c r="V13" i="5"/>
  <c r="U14" i="5"/>
  <c r="V14" i="5"/>
  <c r="U15" i="5"/>
  <c r="V15" i="5"/>
  <c r="U16" i="5"/>
  <c r="V16" i="5"/>
  <c r="U17" i="5"/>
  <c r="V17" i="5"/>
  <c r="U18" i="5"/>
  <c r="V18" i="5"/>
  <c r="U19" i="5"/>
  <c r="V19" i="5"/>
  <c r="U22" i="5"/>
  <c r="V22" i="5"/>
  <c r="U23" i="5"/>
  <c r="V23" i="5"/>
  <c r="U24" i="5"/>
  <c r="V24" i="5"/>
  <c r="U25" i="5"/>
  <c r="V25" i="5"/>
  <c r="U26" i="5"/>
  <c r="V26" i="5"/>
  <c r="U27" i="5"/>
  <c r="V27" i="5"/>
  <c r="U28" i="5"/>
  <c r="V28" i="5"/>
  <c r="U29" i="5"/>
  <c r="V29" i="5" s="1"/>
  <c r="U30" i="5"/>
  <c r="V30" i="5"/>
  <c r="U31" i="5"/>
  <c r="V31" i="5"/>
  <c r="U32" i="5"/>
  <c r="V32" i="5"/>
  <c r="U33" i="5"/>
  <c r="V33" i="5"/>
  <c r="U34" i="5"/>
  <c r="V34" i="5"/>
  <c r="U35" i="5"/>
  <c r="V35" i="5"/>
  <c r="U36" i="5"/>
  <c r="V36" i="5"/>
  <c r="U37" i="5"/>
  <c r="V37" i="5"/>
  <c r="U38" i="5"/>
  <c r="V38" i="5"/>
  <c r="U39" i="5"/>
  <c r="V39" i="5"/>
  <c r="U40" i="5"/>
  <c r="V40" i="5"/>
  <c r="U41" i="5"/>
  <c r="V41" i="5"/>
  <c r="U42" i="5"/>
  <c r="V42" i="5"/>
  <c r="U43" i="5"/>
  <c r="V43" i="5"/>
  <c r="U44" i="5"/>
  <c r="V44" i="5"/>
  <c r="U45" i="5"/>
  <c r="V45" i="5"/>
  <c r="U46" i="5"/>
  <c r="V46" i="5"/>
  <c r="U48" i="5"/>
  <c r="V48" i="5"/>
  <c r="U49" i="5"/>
  <c r="V49" i="5"/>
  <c r="U50" i="5"/>
  <c r="V50" i="5"/>
  <c r="U51" i="5"/>
  <c r="V51" i="5"/>
  <c r="U52" i="5"/>
  <c r="V52" i="5"/>
  <c r="U54" i="5"/>
  <c r="V54" i="5"/>
  <c r="U55" i="5"/>
  <c r="V55" i="5"/>
  <c r="U56" i="5"/>
  <c r="V56" i="5"/>
  <c r="U57" i="5"/>
  <c r="V57" i="5"/>
  <c r="U59" i="5"/>
  <c r="V59" i="5"/>
  <c r="U60" i="5"/>
  <c r="V60" i="5"/>
  <c r="U61" i="5"/>
  <c r="V61" i="5"/>
  <c r="U63" i="5"/>
  <c r="V63" i="5"/>
  <c r="U64" i="5"/>
  <c r="V64" i="5"/>
  <c r="U65" i="5"/>
  <c r="V65" i="5"/>
  <c r="U66" i="5"/>
  <c r="V66" i="5" s="1"/>
  <c r="U67" i="5"/>
  <c r="V67" i="5"/>
  <c r="U68" i="5"/>
  <c r="V68" i="5" s="1"/>
  <c r="U69" i="5"/>
  <c r="V69" i="5"/>
  <c r="U71" i="5"/>
  <c r="V71" i="5"/>
  <c r="U72" i="5"/>
  <c r="V72" i="5"/>
  <c r="U73" i="5"/>
  <c r="V73" i="5"/>
  <c r="U74" i="5"/>
  <c r="V74" i="5"/>
  <c r="U75" i="5"/>
  <c r="V75" i="5"/>
  <c r="U77" i="5"/>
  <c r="V77" i="5"/>
  <c r="U78" i="5"/>
  <c r="V78" i="5"/>
  <c r="U79" i="5"/>
  <c r="V79" i="5"/>
  <c r="U80" i="5"/>
  <c r="V80" i="5" s="1"/>
  <c r="U81" i="5"/>
  <c r="V81" i="5"/>
  <c r="U82" i="5"/>
  <c r="V82" i="5"/>
  <c r="U83" i="5"/>
  <c r="V83" i="5"/>
  <c r="U84" i="5"/>
  <c r="V84" i="5"/>
  <c r="U85" i="5"/>
  <c r="V85" i="5"/>
  <c r="U86" i="5"/>
  <c r="V86" i="5"/>
  <c r="U87" i="5"/>
  <c r="V87" i="5"/>
  <c r="U88" i="5"/>
  <c r="V88" i="5"/>
  <c r="U89" i="5"/>
  <c r="V89" i="5"/>
  <c r="U90" i="5"/>
  <c r="V90" i="5"/>
  <c r="U91" i="5"/>
  <c r="V91" i="5"/>
  <c r="U92" i="5"/>
  <c r="V92" i="5"/>
  <c r="U93" i="5"/>
  <c r="V93" i="5"/>
  <c r="U94" i="5"/>
  <c r="V94" i="5"/>
  <c r="U95" i="5"/>
  <c r="V95" i="5"/>
  <c r="U96" i="5"/>
  <c r="V96" i="5" s="1"/>
  <c r="U97" i="5"/>
  <c r="V97" i="5"/>
  <c r="U98" i="5"/>
  <c r="V98" i="5"/>
  <c r="U99" i="5"/>
  <c r="V99" i="5"/>
  <c r="U100" i="5"/>
  <c r="V100" i="5"/>
  <c r="E8" i="12"/>
  <c r="F8" i="12"/>
  <c r="G8" i="12"/>
  <c r="H8" i="12"/>
  <c r="E7" i="12"/>
  <c r="F7" i="12"/>
  <c r="G7" i="12"/>
  <c r="H7" i="12"/>
  <c r="E6" i="12"/>
  <c r="F6" i="12"/>
  <c r="G6" i="12"/>
  <c r="H6" i="12"/>
  <c r="E5" i="12"/>
  <c r="F5" i="12"/>
  <c r="G5" i="12"/>
  <c r="H5" i="12"/>
  <c r="I5" i="12" s="1"/>
  <c r="E4" i="12"/>
  <c r="F4" i="12"/>
  <c r="G4" i="12"/>
  <c r="H4" i="12"/>
  <c r="H3" i="12"/>
  <c r="V4" i="10"/>
  <c r="V5" i="10"/>
  <c r="V6" i="10"/>
  <c r="V7" i="10"/>
  <c r="V8" i="10"/>
  <c r="V9" i="10"/>
  <c r="V10" i="10"/>
  <c r="V11" i="10"/>
  <c r="V12" i="10"/>
  <c r="V13" i="10"/>
  <c r="V14" i="10"/>
  <c r="V15" i="10"/>
  <c r="V16" i="10"/>
  <c r="V17" i="10"/>
  <c r="V18" i="10"/>
  <c r="V19" i="10"/>
  <c r="V20" i="10"/>
  <c r="V21" i="10"/>
  <c r="V22" i="10"/>
  <c r="V23" i="10"/>
  <c r="V24" i="10"/>
  <c r="V25" i="10"/>
  <c r="V26" i="10"/>
  <c r="V27" i="10"/>
  <c r="V28" i="10"/>
  <c r="V29" i="10"/>
  <c r="V30" i="10"/>
  <c r="V31" i="10"/>
  <c r="V32" i="10"/>
  <c r="V33" i="10"/>
  <c r="V34" i="10"/>
  <c r="V35" i="10"/>
  <c r="V36" i="10"/>
  <c r="V37" i="10"/>
  <c r="V38" i="10"/>
  <c r="V3" i="10"/>
  <c r="U3" i="10"/>
  <c r="U4" i="10"/>
  <c r="U5" i="10"/>
  <c r="U6" i="10"/>
  <c r="U7" i="10"/>
  <c r="U8" i="10"/>
  <c r="U9" i="10"/>
  <c r="U10" i="10"/>
  <c r="U11" i="10"/>
  <c r="U12" i="10"/>
  <c r="U13" i="10"/>
  <c r="U14" i="10"/>
  <c r="U15" i="10"/>
  <c r="U16" i="10"/>
  <c r="U17" i="10"/>
  <c r="U18" i="10"/>
  <c r="U19" i="10"/>
  <c r="U20" i="10"/>
  <c r="U21" i="10"/>
  <c r="U22" i="10"/>
  <c r="U23" i="10"/>
  <c r="U24" i="10"/>
  <c r="U25" i="10"/>
  <c r="U26" i="10"/>
  <c r="U27" i="10"/>
  <c r="U28" i="10"/>
  <c r="U29" i="10"/>
  <c r="U30" i="10"/>
  <c r="U31" i="10"/>
  <c r="U32" i="10"/>
  <c r="U33" i="10"/>
  <c r="U34" i="10"/>
  <c r="U35" i="10"/>
  <c r="U37" i="10"/>
  <c r="U38" i="10"/>
  <c r="U36" i="10"/>
  <c r="M21" i="5"/>
  <c r="M5" i="5"/>
  <c r="Q38" i="10"/>
  <c r="P38" i="10"/>
  <c r="O38" i="10"/>
  <c r="N38" i="10"/>
  <c r="M38" i="10"/>
  <c r="N5" i="5"/>
  <c r="M28" i="9"/>
  <c r="Q5" i="9"/>
  <c r="M3" i="10"/>
  <c r="M5" i="10"/>
  <c r="N44" i="10"/>
  <c r="P26" i="10"/>
  <c r="O26" i="10"/>
  <c r="M26" i="10"/>
  <c r="M18" i="10"/>
  <c r="O14" i="10"/>
  <c r="N14" i="10"/>
  <c r="M14" i="10"/>
  <c r="M5" i="11"/>
  <c r="I8" i="12" l="1"/>
  <c r="I4" i="12"/>
  <c r="H9" i="12"/>
  <c r="I7" i="12"/>
  <c r="I6" i="12"/>
  <c r="G9" i="12"/>
  <c r="P20" i="5"/>
  <c r="P111" i="5" s="1"/>
  <c r="U21" i="5"/>
  <c r="V21" i="5" s="1"/>
  <c r="N112" i="5"/>
  <c r="O112" i="5"/>
  <c r="P112" i="5"/>
  <c r="Q112" i="5"/>
  <c r="M112" i="5"/>
  <c r="M8" i="7"/>
  <c r="P3" i="5"/>
  <c r="P113" i="5" l="1"/>
  <c r="Q29" i="5"/>
  <c r="Q80" i="5"/>
  <c r="O80" i="5"/>
  <c r="N80" i="5"/>
  <c r="M80" i="5"/>
  <c r="Q76" i="5"/>
  <c r="O76" i="5"/>
  <c r="N76" i="5"/>
  <c r="M76" i="5"/>
  <c r="O74" i="5"/>
  <c r="N74" i="5"/>
  <c r="M74" i="5"/>
  <c r="Q70" i="5"/>
  <c r="O70" i="5"/>
  <c r="N70" i="5"/>
  <c r="M70" i="5"/>
  <c r="O62" i="5"/>
  <c r="N62" i="5"/>
  <c r="M62" i="5"/>
  <c r="Q75" i="5" l="1"/>
  <c r="Q63" i="5"/>
  <c r="Q62" i="5" s="1"/>
  <c r="Q59" i="5"/>
  <c r="Q58" i="5" s="1"/>
  <c r="O58" i="5"/>
  <c r="N58" i="5"/>
  <c r="M58" i="5"/>
  <c r="Q53" i="5"/>
  <c r="O53" i="5"/>
  <c r="N20" i="5"/>
  <c r="N111" i="5" s="1"/>
  <c r="N113" i="5" s="1"/>
  <c r="P28" i="5"/>
  <c r="P27" i="5"/>
  <c r="Q5" i="5"/>
  <c r="O5" i="5"/>
  <c r="Q15" i="5"/>
  <c r="O15" i="5"/>
  <c r="M15" i="5"/>
  <c r="M20" i="5" l="1"/>
  <c r="M111" i="5" s="1"/>
  <c r="M113" i="5" s="1"/>
  <c r="Q74" i="5"/>
  <c r="P74" i="5"/>
  <c r="M46" i="7"/>
  <c r="Q20" i="7"/>
  <c r="P20" i="7"/>
  <c r="O20" i="7"/>
  <c r="N20" i="7"/>
  <c r="M20" i="7"/>
  <c r="Q29" i="7"/>
  <c r="P29" i="7"/>
  <c r="O29" i="7"/>
  <c r="N29" i="7"/>
  <c r="M29" i="7"/>
  <c r="Q34" i="7"/>
  <c r="P34" i="7"/>
  <c r="O34" i="7"/>
  <c r="N34" i="7"/>
  <c r="M34" i="7"/>
  <c r="Q8" i="7"/>
  <c r="P8" i="7"/>
  <c r="O8" i="7"/>
  <c r="N8" i="7"/>
  <c r="Q16" i="7"/>
  <c r="P16" i="7"/>
  <c r="O16" i="7"/>
  <c r="N16" i="7"/>
  <c r="M16" i="7"/>
  <c r="Q5" i="7"/>
  <c r="P5" i="7"/>
  <c r="O5" i="7"/>
  <c r="N5" i="7"/>
  <c r="M5" i="7"/>
  <c r="Q12" i="8"/>
  <c r="P12" i="8"/>
  <c r="O12" i="8"/>
  <c r="N12" i="8"/>
  <c r="M12" i="8"/>
  <c r="Q18" i="8"/>
  <c r="P18" i="8"/>
  <c r="O18" i="8"/>
  <c r="N18" i="8"/>
  <c r="M18" i="8"/>
  <c r="M32" i="9"/>
  <c r="Q19" i="9"/>
  <c r="P19" i="9"/>
  <c r="O19" i="9"/>
  <c r="N19" i="9"/>
  <c r="M19" i="9"/>
  <c r="Q15" i="9"/>
  <c r="P15" i="9"/>
  <c r="O15" i="9"/>
  <c r="N15" i="9"/>
  <c r="M15" i="9"/>
  <c r="Q9" i="9"/>
  <c r="P9" i="9"/>
  <c r="O9" i="9"/>
  <c r="N9" i="9"/>
  <c r="M9" i="9"/>
  <c r="N5" i="9"/>
  <c r="M5" i="9"/>
  <c r="M42" i="10"/>
  <c r="Q31" i="10"/>
  <c r="P31" i="10"/>
  <c r="O31" i="10"/>
  <c r="N31" i="10"/>
  <c r="M31" i="10"/>
  <c r="Q26" i="10"/>
  <c r="N26" i="10"/>
  <c r="Q18" i="10"/>
  <c r="P18" i="10"/>
  <c r="O18" i="10"/>
  <c r="E19" i="10"/>
  <c r="N18" i="10"/>
  <c r="Q14" i="10"/>
  <c r="P14" i="10"/>
  <c r="Q8" i="10"/>
  <c r="P8" i="10"/>
  <c r="O8" i="10"/>
  <c r="N8" i="10"/>
  <c r="M8" i="10"/>
  <c r="M43" i="11"/>
  <c r="Q21" i="11"/>
  <c r="Q5" i="11"/>
  <c r="P5" i="11"/>
  <c r="O5" i="11"/>
  <c r="N5" i="11"/>
  <c r="Q12" i="11"/>
  <c r="P12" i="11"/>
  <c r="O12" i="11"/>
  <c r="N12" i="11"/>
  <c r="M12" i="11"/>
  <c r="Q17" i="11"/>
  <c r="P17" i="11"/>
  <c r="O17" i="11"/>
  <c r="N17" i="11"/>
  <c r="M17" i="11"/>
  <c r="E22" i="11"/>
  <c r="P21" i="11"/>
  <c r="O21" i="11"/>
  <c r="N21" i="11"/>
  <c r="M21" i="11"/>
  <c r="Q26" i="11"/>
  <c r="P26" i="11"/>
  <c r="O26" i="11"/>
  <c r="N26" i="11"/>
  <c r="M26" i="11"/>
  <c r="M44" i="11"/>
  <c r="R43" i="11"/>
  <c r="S40" i="11"/>
  <c r="R40" i="11"/>
  <c r="R41" i="10"/>
  <c r="S38" i="10"/>
  <c r="R38" i="10"/>
  <c r="Q5" i="10"/>
  <c r="O5" i="10"/>
  <c r="R31" i="9"/>
  <c r="S28" i="9"/>
  <c r="R28" i="9"/>
  <c r="O5" i="9"/>
  <c r="R25" i="8"/>
  <c r="S22" i="8"/>
  <c r="R22" i="8"/>
  <c r="Q5" i="8"/>
  <c r="O5" i="8"/>
  <c r="M5" i="8"/>
  <c r="R45" i="7"/>
  <c r="S42" i="7"/>
  <c r="R42" i="7"/>
  <c r="R104" i="5"/>
  <c r="S101" i="5"/>
  <c r="R101" i="5"/>
  <c r="O47" i="5"/>
  <c r="U20" i="5" s="1"/>
  <c r="V20" i="5" s="1"/>
  <c r="Q21" i="5"/>
  <c r="Q20" i="5" s="1"/>
  <c r="Q111" i="5" s="1"/>
  <c r="Q113" i="5" s="1"/>
  <c r="N17" i="5"/>
  <c r="N15" i="5" s="1"/>
  <c r="N101" i="5" s="1"/>
  <c r="P9" i="5"/>
  <c r="P5" i="5" s="1"/>
  <c r="N3" i="5" l="1"/>
  <c r="E3" i="12"/>
  <c r="E9" i="12" s="1"/>
  <c r="C7" i="12"/>
  <c r="Q3" i="11"/>
  <c r="Q40" i="11" s="1"/>
  <c r="M101" i="5"/>
  <c r="O101" i="5"/>
  <c r="O111" i="5"/>
  <c r="O113" i="5" s="1"/>
  <c r="M3" i="11"/>
  <c r="M40" i="11" s="1"/>
  <c r="C8" i="12" s="1"/>
  <c r="J8" i="12" s="1"/>
  <c r="P3" i="11"/>
  <c r="P40" i="11" s="1"/>
  <c r="O42" i="7"/>
  <c r="O3" i="7" s="1"/>
  <c r="Q42" i="7"/>
  <c r="Q3" i="7" s="1"/>
  <c r="Q3" i="5"/>
  <c r="O40" i="11"/>
  <c r="O3" i="11"/>
  <c r="N3" i="11"/>
  <c r="N40" i="11" s="1"/>
  <c r="P42" i="7"/>
  <c r="N42" i="7"/>
  <c r="M42" i="7"/>
  <c r="M3" i="7" s="1"/>
  <c r="P3" i="7"/>
  <c r="O22" i="8"/>
  <c r="O3" i="8" s="1"/>
  <c r="M22" i="8"/>
  <c r="Q22" i="8"/>
  <c r="Q3" i="8" s="1"/>
  <c r="N28" i="9"/>
  <c r="O28" i="9"/>
  <c r="Q28" i="9"/>
  <c r="Q3" i="9" s="1"/>
  <c r="N5" i="10"/>
  <c r="P5" i="9"/>
  <c r="N5" i="8"/>
  <c r="P5" i="8"/>
  <c r="P17" i="5"/>
  <c r="P15" i="5" s="1"/>
  <c r="J7" i="12" l="1"/>
  <c r="O3" i="5"/>
  <c r="U3" i="5" s="1"/>
  <c r="V3" i="5" s="1"/>
  <c r="U101" i="5"/>
  <c r="V101" i="5" s="1"/>
  <c r="F3" i="12"/>
  <c r="N3" i="10"/>
  <c r="N41" i="11"/>
  <c r="C3" i="12"/>
  <c r="M3" i="5"/>
  <c r="C6" i="12"/>
  <c r="M3" i="9"/>
  <c r="M31" i="9"/>
  <c r="O29" i="9"/>
  <c r="O3" i="9"/>
  <c r="Q3" i="10"/>
  <c r="O3" i="10"/>
  <c r="N3" i="9"/>
  <c r="N29" i="9"/>
  <c r="N22" i="8"/>
  <c r="N3" i="8" s="1"/>
  <c r="M3" i="8"/>
  <c r="C5" i="12"/>
  <c r="M25" i="8"/>
  <c r="N3" i="7"/>
  <c r="M45" i="7"/>
  <c r="C4" i="12"/>
  <c r="M41" i="10"/>
  <c r="P22" i="8"/>
  <c r="P29" i="8" s="1"/>
  <c r="Q29" i="9"/>
  <c r="P28" i="9"/>
  <c r="P5" i="10"/>
  <c r="Q41" i="11"/>
  <c r="O41" i="11"/>
  <c r="Q39" i="10"/>
  <c r="O39" i="10"/>
  <c r="J4" i="12" l="1"/>
  <c r="J6" i="12"/>
  <c r="J5" i="12"/>
  <c r="I3" i="12"/>
  <c r="J3" i="12" s="1"/>
  <c r="F9" i="12"/>
  <c r="P3" i="10"/>
  <c r="P3" i="8"/>
  <c r="P29" i="9"/>
  <c r="P3" i="9"/>
  <c r="P23" i="8"/>
  <c r="N23" i="8"/>
  <c r="C9" i="12"/>
  <c r="N39" i="10"/>
  <c r="O43" i="7"/>
  <c r="N43" i="7"/>
  <c r="N198" i="4"/>
  <c r="L198" i="4"/>
  <c r="Q196" i="4"/>
  <c r="R192" i="4"/>
  <c r="Q192" i="4"/>
  <c r="T191" i="4"/>
  <c r="M190" i="4"/>
  <c r="T190" i="4" s="1"/>
  <c r="M189" i="4"/>
  <c r="T189" i="4" s="1"/>
  <c r="M188" i="4"/>
  <c r="T188" i="4" s="1"/>
  <c r="L187" i="4"/>
  <c r="M187" i="4" s="1"/>
  <c r="P186" i="4"/>
  <c r="O186" i="4"/>
  <c r="N186" i="4"/>
  <c r="T185" i="4"/>
  <c r="L184" i="4"/>
  <c r="M184" i="4" s="1"/>
  <c r="T184" i="4" s="1"/>
  <c r="P183" i="4"/>
  <c r="O183" i="4"/>
  <c r="N183" i="4"/>
  <c r="O182" i="4"/>
  <c r="T182" i="4" s="1"/>
  <c r="M181" i="4"/>
  <c r="M180" i="4"/>
  <c r="T180" i="4" s="1"/>
  <c r="N179" i="4"/>
  <c r="L179" i="4"/>
  <c r="M178" i="4"/>
  <c r="O178" i="4" s="1"/>
  <c r="T178" i="4" s="1"/>
  <c r="T177" i="4"/>
  <c r="M176" i="4"/>
  <c r="O176" i="4" s="1"/>
  <c r="T175" i="4"/>
  <c r="P174" i="4"/>
  <c r="N174" i="4"/>
  <c r="L174" i="4"/>
  <c r="M173" i="4"/>
  <c r="O173" i="4" s="1"/>
  <c r="O171" i="4" s="1"/>
  <c r="M172" i="4"/>
  <c r="T172" i="4" s="1"/>
  <c r="P171" i="4"/>
  <c r="N171" i="4"/>
  <c r="L171" i="4"/>
  <c r="T170" i="4"/>
  <c r="L169" i="4"/>
  <c r="T168" i="4"/>
  <c r="T167" i="4"/>
  <c r="T166" i="4"/>
  <c r="T165" i="4"/>
  <c r="L164" i="4"/>
  <c r="P163" i="4"/>
  <c r="O163" i="4"/>
  <c r="L161" i="4"/>
  <c r="T160" i="4"/>
  <c r="L159" i="4"/>
  <c r="M158" i="4"/>
  <c r="T158" i="4" s="1"/>
  <c r="P157" i="4"/>
  <c r="O157" i="4"/>
  <c r="N157" i="4"/>
  <c r="T156" i="4"/>
  <c r="M155" i="4"/>
  <c r="T155" i="4" s="1"/>
  <c r="L154" i="4"/>
  <c r="M154" i="4" s="1"/>
  <c r="L153" i="4"/>
  <c r="M153" i="4" s="1"/>
  <c r="T153" i="4" s="1"/>
  <c r="L152" i="4"/>
  <c r="L151" i="4"/>
  <c r="P150" i="4"/>
  <c r="O150" i="4"/>
  <c r="N150" i="4"/>
  <c r="L149" i="4"/>
  <c r="L148" i="4"/>
  <c r="P147" i="4"/>
  <c r="O147" i="4"/>
  <c r="N147" i="4"/>
  <c r="N146" i="4"/>
  <c r="M145" i="4"/>
  <c r="T145" i="4" s="1"/>
  <c r="M144" i="4"/>
  <c r="T143" i="4"/>
  <c r="P142" i="4"/>
  <c r="O142" i="4"/>
  <c r="N142" i="4"/>
  <c r="L142" i="4"/>
  <c r="M141" i="4"/>
  <c r="M140" i="4"/>
  <c r="T140" i="4" s="1"/>
  <c r="P139" i="4"/>
  <c r="O139" i="4"/>
  <c r="N139" i="4"/>
  <c r="L139" i="4"/>
  <c r="T137" i="4"/>
  <c r="M137" i="4"/>
  <c r="L136" i="4"/>
  <c r="M136" i="4" s="1"/>
  <c r="M135" i="4"/>
  <c r="T135" i="4" s="1"/>
  <c r="T134" i="4"/>
  <c r="P133" i="4"/>
  <c r="O133" i="4"/>
  <c r="N133" i="4"/>
  <c r="M132" i="4"/>
  <c r="T132" i="4" s="1"/>
  <c r="L131" i="4"/>
  <c r="P130" i="4"/>
  <c r="N130" i="4"/>
  <c r="M129" i="4"/>
  <c r="T129" i="4" s="1"/>
  <c r="M128" i="4"/>
  <c r="T128" i="4" s="1"/>
  <c r="L127" i="4"/>
  <c r="M127" i="4" s="1"/>
  <c r="L126" i="4"/>
  <c r="P125" i="4"/>
  <c r="N125" i="4"/>
  <c r="L124" i="4"/>
  <c r="L118" i="4" s="1"/>
  <c r="M123" i="4"/>
  <c r="O123" i="4" s="1"/>
  <c r="M122" i="4"/>
  <c r="M121" i="4"/>
  <c r="M120" i="4"/>
  <c r="M119" i="4"/>
  <c r="N118" i="4"/>
  <c r="M117" i="4"/>
  <c r="O117" i="4" s="1"/>
  <c r="T117" i="4" s="1"/>
  <c r="M116" i="4"/>
  <c r="O116" i="4" s="1"/>
  <c r="M115" i="4"/>
  <c r="T115" i="4" s="1"/>
  <c r="O114" i="4"/>
  <c r="M114" i="4"/>
  <c r="P114" i="4" s="1"/>
  <c r="O113" i="4"/>
  <c r="M113" i="4"/>
  <c r="M112" i="4"/>
  <c r="N111" i="4"/>
  <c r="L111" i="4"/>
  <c r="L109" i="4"/>
  <c r="T108" i="4"/>
  <c r="O107" i="4"/>
  <c r="N107" i="4"/>
  <c r="M106" i="4"/>
  <c r="M105" i="4"/>
  <c r="O105" i="4" s="1"/>
  <c r="L104" i="4"/>
  <c r="P103" i="4"/>
  <c r="N103" i="4"/>
  <c r="M102" i="4"/>
  <c r="M101" i="4"/>
  <c r="M100" i="4"/>
  <c r="M99" i="4"/>
  <c r="O99" i="4" s="1"/>
  <c r="T99" i="4" s="1"/>
  <c r="T98" i="4"/>
  <c r="M97" i="4"/>
  <c r="O97" i="4" s="1"/>
  <c r="T97" i="4" s="1"/>
  <c r="N96" i="4"/>
  <c r="L96" i="4"/>
  <c r="T95" i="4"/>
  <c r="T94" i="4"/>
  <c r="L93" i="4"/>
  <c r="M93" i="4" s="1"/>
  <c r="M92" i="4" s="1"/>
  <c r="O92" i="4"/>
  <c r="N92" i="4"/>
  <c r="L92" i="4"/>
  <c r="T91" i="4"/>
  <c r="L90" i="4"/>
  <c r="M89" i="4"/>
  <c r="T89" i="4" s="1"/>
  <c r="M88" i="4"/>
  <c r="T88" i="4" s="1"/>
  <c r="L87" i="4"/>
  <c r="L86" i="4"/>
  <c r="Q85" i="4"/>
  <c r="O85" i="4"/>
  <c r="N85" i="4"/>
  <c r="T84" i="4"/>
  <c r="L83" i="4"/>
  <c r="M83" i="4" s="1"/>
  <c r="L82" i="4"/>
  <c r="P81" i="4"/>
  <c r="N81" i="4"/>
  <c r="L81" i="4"/>
  <c r="P79" i="4"/>
  <c r="T79" i="4" s="1"/>
  <c r="O79" i="4"/>
  <c r="O78" i="4"/>
  <c r="O77" i="4" s="1"/>
  <c r="N77" i="4"/>
  <c r="M77" i="4"/>
  <c r="L77" i="4"/>
  <c r="T76" i="4"/>
  <c r="T75" i="4"/>
  <c r="M74" i="4"/>
  <c r="T74" i="4" s="1"/>
  <c r="M73" i="4"/>
  <c r="M72" i="4" s="1"/>
  <c r="P72" i="4"/>
  <c r="O72" i="4"/>
  <c r="N72" i="4"/>
  <c r="L72" i="4"/>
  <c r="T71" i="4"/>
  <c r="M70" i="4"/>
  <c r="T70" i="4" s="1"/>
  <c r="M69" i="4"/>
  <c r="T69" i="4" s="1"/>
  <c r="M68" i="4"/>
  <c r="M67" i="4"/>
  <c r="T67" i="4" s="1"/>
  <c r="Q66" i="4"/>
  <c r="P66" i="4"/>
  <c r="N66" i="4"/>
  <c r="L66" i="4"/>
  <c r="P65" i="4"/>
  <c r="O65" i="4"/>
  <c r="O64" i="4"/>
  <c r="P64" i="4" s="1"/>
  <c r="T64" i="4" s="1"/>
  <c r="O63" i="4"/>
  <c r="O62" i="4" s="1"/>
  <c r="N62" i="4"/>
  <c r="M62" i="4"/>
  <c r="L62" i="4"/>
  <c r="P61" i="4"/>
  <c r="T61" i="4" s="1"/>
  <c r="P60" i="4"/>
  <c r="T60" i="4" s="1"/>
  <c r="P59" i="4"/>
  <c r="O58" i="4"/>
  <c r="N58" i="4"/>
  <c r="M58" i="4"/>
  <c r="L58" i="4"/>
  <c r="M57" i="4"/>
  <c r="O57" i="4" s="1"/>
  <c r="T57" i="4" s="1"/>
  <c r="L56" i="4"/>
  <c r="L55" i="4"/>
  <c r="M55" i="4" s="1"/>
  <c r="N54" i="4"/>
  <c r="L54" i="4"/>
  <c r="M53" i="4"/>
  <c r="T53" i="4" s="1"/>
  <c r="M52" i="4"/>
  <c r="O52" i="4" s="1"/>
  <c r="M51" i="4"/>
  <c r="O51" i="4" s="1"/>
  <c r="T50" i="4"/>
  <c r="P49" i="4"/>
  <c r="N49" i="4"/>
  <c r="L49" i="4"/>
  <c r="T47" i="4"/>
  <c r="M46" i="4"/>
  <c r="T46" i="4" s="1"/>
  <c r="P45" i="4"/>
  <c r="O45" i="4"/>
  <c r="N45" i="4"/>
  <c r="L45" i="4"/>
  <c r="T44" i="4"/>
  <c r="T43" i="4"/>
  <c r="P42" i="4"/>
  <c r="P41" i="4" s="1"/>
  <c r="O41" i="4"/>
  <c r="N41" i="4"/>
  <c r="M41" i="4"/>
  <c r="L41" i="4"/>
  <c r="P40" i="4"/>
  <c r="T40" i="4" s="1"/>
  <c r="M39" i="4"/>
  <c r="M38" i="4" s="1"/>
  <c r="O38" i="4"/>
  <c r="N38" i="4"/>
  <c r="L38" i="4"/>
  <c r="O37" i="4"/>
  <c r="T37" i="4" s="1"/>
  <c r="M37" i="4"/>
  <c r="M36" i="4"/>
  <c r="O36" i="4" s="1"/>
  <c r="T36" i="4" s="1"/>
  <c r="M35" i="4"/>
  <c r="M34" i="4"/>
  <c r="T33" i="4"/>
  <c r="P32" i="4"/>
  <c r="N32" i="4"/>
  <c r="L32" i="4"/>
  <c r="L31" i="4"/>
  <c r="M31" i="4" s="1"/>
  <c r="M30" i="4"/>
  <c r="T30" i="4" s="1"/>
  <c r="T29" i="4"/>
  <c r="L28" i="4"/>
  <c r="L197" i="4" s="1"/>
  <c r="M27" i="4"/>
  <c r="M198" i="4" s="1"/>
  <c r="L26" i="4"/>
  <c r="M26" i="4" s="1"/>
  <c r="T26" i="4" s="1"/>
  <c r="L25" i="4"/>
  <c r="M25" i="4" s="1"/>
  <c r="N24" i="4"/>
  <c r="M23" i="4"/>
  <c r="T23" i="4" s="1"/>
  <c r="M22" i="4"/>
  <c r="T21" i="4"/>
  <c r="T20" i="4"/>
  <c r="M19" i="4"/>
  <c r="T19" i="4" s="1"/>
  <c r="M18" i="4"/>
  <c r="T17" i="4"/>
  <c r="M16" i="4"/>
  <c r="P15" i="4"/>
  <c r="N15" i="4"/>
  <c r="L15" i="4"/>
  <c r="L14" i="4"/>
  <c r="M13" i="4"/>
  <c r="T12" i="4"/>
  <c r="T11" i="4"/>
  <c r="M10" i="4"/>
  <c r="P9" i="4"/>
  <c r="N9" i="4"/>
  <c r="P8" i="4"/>
  <c r="M7" i="4"/>
  <c r="O7" i="4" s="1"/>
  <c r="T7" i="4" s="1"/>
  <c r="T6" i="4"/>
  <c r="M5" i="4"/>
  <c r="N4" i="4"/>
  <c r="L4" i="4"/>
  <c r="D5" i="12" l="1"/>
  <c r="D6" i="12"/>
  <c r="D4" i="12"/>
  <c r="D3" i="12"/>
  <c r="I9" i="12"/>
  <c r="J9" i="12" s="1"/>
  <c r="J10" i="12"/>
  <c r="P39" i="10"/>
  <c r="M28" i="4"/>
  <c r="M197" i="4" s="1"/>
  <c r="P162" i="4"/>
  <c r="P138" i="4"/>
  <c r="T42" i="4"/>
  <c r="L196" i="4"/>
  <c r="M169" i="4"/>
  <c r="N169" i="4" s="1"/>
  <c r="O179" i="4"/>
  <c r="T65" i="4"/>
  <c r="M133" i="4"/>
  <c r="M45" i="4"/>
  <c r="P41" i="11"/>
  <c r="Q43" i="7"/>
  <c r="O102" i="5"/>
  <c r="T45" i="4"/>
  <c r="M124" i="4"/>
  <c r="P124" i="4" s="1"/>
  <c r="P118" i="4" s="1"/>
  <c r="T73" i="4"/>
  <c r="O106" i="4"/>
  <c r="T106" i="4" s="1"/>
  <c r="M186" i="4"/>
  <c r="T119" i="4"/>
  <c r="N48" i="4"/>
  <c r="O119" i="4"/>
  <c r="M171" i="4"/>
  <c r="T171" i="4" s="1"/>
  <c r="T123" i="4"/>
  <c r="M86" i="4"/>
  <c r="T86" i="4" s="1"/>
  <c r="L48" i="4"/>
  <c r="O120" i="4"/>
  <c r="T120" i="4" s="1"/>
  <c r="M15" i="4"/>
  <c r="L183" i="4"/>
  <c r="T183" i="4" s="1"/>
  <c r="O49" i="4"/>
  <c r="P112" i="4"/>
  <c r="T112" i="4" s="1"/>
  <c r="M183" i="4"/>
  <c r="M4" i="4"/>
  <c r="L24" i="4"/>
  <c r="P58" i="4"/>
  <c r="T173" i="4"/>
  <c r="O111" i="4"/>
  <c r="T41" i="4"/>
  <c r="O54" i="4"/>
  <c r="O68" i="4"/>
  <c r="O66" i="4" s="1"/>
  <c r="M82" i="4"/>
  <c r="M81" i="4" s="1"/>
  <c r="O83" i="4"/>
  <c r="O81" i="4" s="1"/>
  <c r="O100" i="4"/>
  <c r="T100" i="4" s="1"/>
  <c r="N80" i="4"/>
  <c r="O138" i="4"/>
  <c r="T154" i="4"/>
  <c r="M179" i="4"/>
  <c r="N3" i="4"/>
  <c r="P113" i="4"/>
  <c r="M139" i="4"/>
  <c r="T139" i="4" s="1"/>
  <c r="M174" i="4"/>
  <c r="T181" i="4"/>
  <c r="O31" i="4"/>
  <c r="T31" i="4" s="1"/>
  <c r="T72" i="4"/>
  <c r="P101" i="4"/>
  <c r="P96" i="4" s="1"/>
  <c r="T105" i="4"/>
  <c r="M109" i="4"/>
  <c r="P109" i="4" s="1"/>
  <c r="P107" i="4" s="1"/>
  <c r="L107" i="4"/>
  <c r="O121" i="4"/>
  <c r="L130" i="4"/>
  <c r="M131" i="4"/>
  <c r="N138" i="4"/>
  <c r="M142" i="4"/>
  <c r="T142" i="4" s="1"/>
  <c r="T144" i="4"/>
  <c r="O35" i="4"/>
  <c r="T35" i="4" s="1"/>
  <c r="P39" i="4"/>
  <c r="P38" i="4" s="1"/>
  <c r="T38" i="4" s="1"/>
  <c r="P55" i="4"/>
  <c r="T58" i="4"/>
  <c r="T59" i="4"/>
  <c r="L125" i="4"/>
  <c r="L147" i="4"/>
  <c r="L138" i="4" s="1"/>
  <c r="M148" i="4"/>
  <c r="L150" i="4"/>
  <c r="M151" i="4"/>
  <c r="T176" i="4"/>
  <c r="O174" i="4"/>
  <c r="T174" i="4" s="1"/>
  <c r="T8" i="4"/>
  <c r="O10" i="4"/>
  <c r="T10" i="4" s="1"/>
  <c r="M14" i="4"/>
  <c r="M9" i="4" s="1"/>
  <c r="O22" i="4"/>
  <c r="T22" i="4" s="1"/>
  <c r="T25" i="4"/>
  <c r="O5" i="4"/>
  <c r="L9" i="4"/>
  <c r="O13" i="4"/>
  <c r="T13" i="4" s="1"/>
  <c r="O16" i="4"/>
  <c r="O18" i="4"/>
  <c r="P27" i="4"/>
  <c r="O34" i="4"/>
  <c r="O32" i="4" s="1"/>
  <c r="T51" i="4"/>
  <c r="T81" i="4"/>
  <c r="L85" i="4"/>
  <c r="M87" i="4"/>
  <c r="M96" i="4"/>
  <c r="O102" i="4"/>
  <c r="M111" i="4"/>
  <c r="T114" i="4"/>
  <c r="T116" i="4"/>
  <c r="M118" i="4"/>
  <c r="O122" i="4"/>
  <c r="T122" i="4" s="1"/>
  <c r="N110" i="4"/>
  <c r="M126" i="4"/>
  <c r="M125" i="4" s="1"/>
  <c r="T141" i="4"/>
  <c r="M161" i="4"/>
  <c r="T161" i="4" s="1"/>
  <c r="L163" i="4"/>
  <c r="P4" i="4"/>
  <c r="M32" i="4"/>
  <c r="M49" i="4"/>
  <c r="T52" i="4"/>
  <c r="T55" i="4"/>
  <c r="M56" i="4"/>
  <c r="P56" i="4" s="1"/>
  <c r="P63" i="4"/>
  <c r="P62" i="4" s="1"/>
  <c r="T62" i="4" s="1"/>
  <c r="M66" i="4"/>
  <c r="P78" i="4"/>
  <c r="P77" i="4" s="1"/>
  <c r="T77" i="4" s="1"/>
  <c r="M90" i="4"/>
  <c r="T90" i="4" s="1"/>
  <c r="P93" i="4"/>
  <c r="T93" i="4" s="1"/>
  <c r="O198" i="4"/>
  <c r="L103" i="4"/>
  <c r="M104" i="4"/>
  <c r="M103" i="4" s="1"/>
  <c r="T113" i="4"/>
  <c r="T127" i="4"/>
  <c r="L133" i="4"/>
  <c r="T133" i="4" s="1"/>
  <c r="T136" i="4"/>
  <c r="N197" i="4"/>
  <c r="T146" i="4"/>
  <c r="M149" i="4"/>
  <c r="T149" i="4" s="1"/>
  <c r="M152" i="4"/>
  <c r="T152" i="4" s="1"/>
  <c r="L157" i="4"/>
  <c r="M159" i="4"/>
  <c r="M164" i="4"/>
  <c r="M163" i="4" s="1"/>
  <c r="T187" i="4"/>
  <c r="L186" i="4"/>
  <c r="T186" i="4" s="1"/>
  <c r="N163" i="4" l="1"/>
  <c r="N162" i="4" s="1"/>
  <c r="N200" i="4" s="1"/>
  <c r="N201" i="4" s="1"/>
  <c r="T169" i="4"/>
  <c r="N196" i="4"/>
  <c r="N204" i="4" s="1"/>
  <c r="M24" i="4"/>
  <c r="O28" i="4"/>
  <c r="O24" i="4" s="1"/>
  <c r="O96" i="4"/>
  <c r="T179" i="4"/>
  <c r="P111" i="4"/>
  <c r="P43" i="7"/>
  <c r="M43" i="7" s="1"/>
  <c r="N102" i="5"/>
  <c r="P102" i="5"/>
  <c r="P110" i="4"/>
  <c r="T104" i="4"/>
  <c r="M162" i="4"/>
  <c r="M157" i="4"/>
  <c r="T157" i="4" s="1"/>
  <c r="N192" i="4"/>
  <c r="P87" i="4"/>
  <c r="P85" i="4" s="1"/>
  <c r="T39" i="4"/>
  <c r="T14" i="4"/>
  <c r="T66" i="4"/>
  <c r="T124" i="4"/>
  <c r="L110" i="4"/>
  <c r="O103" i="4"/>
  <c r="O80" i="4"/>
  <c r="O48" i="4"/>
  <c r="T96" i="4"/>
  <c r="T101" i="4"/>
  <c r="T83" i="4"/>
  <c r="P196" i="4"/>
  <c r="T32" i="4"/>
  <c r="T78" i="4"/>
  <c r="M3" i="4"/>
  <c r="T68" i="4"/>
  <c r="T159" i="4"/>
  <c r="O197" i="4"/>
  <c r="O9" i="4"/>
  <c r="T9" i="4" s="1"/>
  <c r="T28" i="4"/>
  <c r="T82" i="4"/>
  <c r="N194" i="4"/>
  <c r="M147" i="4"/>
  <c r="O126" i="4"/>
  <c r="O125" i="4" s="1"/>
  <c r="T125" i="4" s="1"/>
  <c r="T102" i="4"/>
  <c r="O118" i="4"/>
  <c r="T163" i="4"/>
  <c r="L162" i="4"/>
  <c r="O15" i="4"/>
  <c r="T15" i="4" s="1"/>
  <c r="L3" i="4"/>
  <c r="M150" i="4"/>
  <c r="T150" i="4" s="1"/>
  <c r="O162" i="4"/>
  <c r="M130" i="4"/>
  <c r="M110" i="4" s="1"/>
  <c r="T121" i="4"/>
  <c r="M54" i="4"/>
  <c r="M48" i="4" s="1"/>
  <c r="T16" i="4"/>
  <c r="P197" i="4"/>
  <c r="P92" i="4"/>
  <c r="T92" i="4" s="1"/>
  <c r="T18" i="4"/>
  <c r="T164" i="4"/>
  <c r="L80" i="4"/>
  <c r="T63" i="4"/>
  <c r="T5" i="4"/>
  <c r="O4" i="4"/>
  <c r="M196" i="4"/>
  <c r="T148" i="4"/>
  <c r="P54" i="4"/>
  <c r="P48" i="4" s="1"/>
  <c r="T34" i="4"/>
  <c r="T49" i="4"/>
  <c r="T103" i="4"/>
  <c r="M85" i="4"/>
  <c r="T56" i="4"/>
  <c r="P198" i="4"/>
  <c r="P24" i="4"/>
  <c r="T24" i="4" s="1"/>
  <c r="T151" i="4"/>
  <c r="T111" i="4"/>
  <c r="O131" i="4"/>
  <c r="O130" i="4" s="1"/>
  <c r="M107" i="4"/>
  <c r="T107" i="4" s="1"/>
  <c r="T109" i="4"/>
  <c r="T85" i="4" l="1"/>
  <c r="Q102" i="5"/>
  <c r="M102" i="5" s="1"/>
  <c r="T48" i="4"/>
  <c r="T130" i="4"/>
  <c r="T87" i="4"/>
  <c r="O196" i="4"/>
  <c r="T54" i="4"/>
  <c r="M138" i="4"/>
  <c r="M80" i="4"/>
  <c r="L200" i="4"/>
  <c r="L201" i="4" s="1"/>
  <c r="L192" i="4"/>
  <c r="S80" i="4" s="1"/>
  <c r="T126" i="4"/>
  <c r="T118" i="4"/>
  <c r="O110" i="4"/>
  <c r="T110" i="4" s="1"/>
  <c r="M192" i="4"/>
  <c r="P3" i="4"/>
  <c r="O3" i="4"/>
  <c r="T4" i="4"/>
  <c r="T147" i="4"/>
  <c r="T131" i="4"/>
  <c r="T162" i="4"/>
  <c r="P80" i="4"/>
  <c r="C19" i="2"/>
  <c r="B19" i="2"/>
  <c r="C10" i="2"/>
  <c r="B10" i="2"/>
  <c r="T80" i="4" l="1"/>
  <c r="S3" i="4"/>
  <c r="S162" i="4"/>
  <c r="C21" i="2"/>
  <c r="P200" i="4"/>
  <c r="P201" i="4" s="1"/>
  <c r="P192" i="4"/>
  <c r="M193" i="4"/>
  <c r="M204" i="4"/>
  <c r="M194" i="4"/>
  <c r="T3" i="4"/>
  <c r="T138" i="4"/>
  <c r="M200" i="4"/>
  <c r="M201" i="4" s="1"/>
  <c r="O200" i="4"/>
  <c r="O201" i="4" s="1"/>
  <c r="O192" i="4"/>
  <c r="L204" i="4"/>
  <c r="T192" i="4"/>
  <c r="L194" i="4"/>
  <c r="S48" i="4"/>
  <c r="S138" i="4"/>
  <c r="S110" i="4"/>
  <c r="N193" i="4"/>
  <c r="S192" i="4" l="1"/>
  <c r="O204" i="4"/>
  <c r="O194" i="4"/>
  <c r="O193" i="4"/>
  <c r="P204" i="4"/>
  <c r="P193" i="4"/>
  <c r="L193" i="4" s="1"/>
  <c r="T193" i="4" s="1"/>
  <c r="P194" i="4"/>
  <c r="T194"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Valerija</author>
  </authors>
  <commentList>
    <comment ref="B22" authorId="0" shapeId="0" xr:uid="{00000000-0006-0000-0000-000002000000}">
      <text>
        <r>
          <rPr>
            <b/>
            <sz val="9"/>
            <color indexed="81"/>
            <rFont val="Segoe UI"/>
            <charset val="1"/>
          </rPr>
          <t>Valerija:</t>
        </r>
        <r>
          <rPr>
            <sz val="9"/>
            <color indexed="81"/>
            <rFont val="Segoe UI"/>
            <charset val="1"/>
          </rPr>
          <t xml:space="preserve">
Sredstva občine je treba ločit na že zagotovljena in dodatno potrebna</t>
        </r>
      </text>
    </comment>
    <comment ref="B32" authorId="0" shapeId="0" xr:uid="{00000000-0006-0000-0000-000003000000}">
      <text>
        <r>
          <rPr>
            <b/>
            <sz val="9"/>
            <color indexed="81"/>
            <rFont val="Segoe UI"/>
            <charset val="1"/>
          </rPr>
          <t>Valerija:</t>
        </r>
        <r>
          <rPr>
            <sz val="9"/>
            <color indexed="81"/>
            <rFont val="Segoe UI"/>
            <charset val="1"/>
          </rPr>
          <t xml:space="preserve">
To bi spremenili - NFP - nima finančnih posledic, saj je to že vključeno v proračun občine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Slavka Zupan</author>
  </authors>
  <commentList>
    <comment ref="E1" authorId="0" shapeId="0" xr:uid="{00000000-0006-0000-0900-000001000000}">
      <text>
        <r>
          <rPr>
            <sz val="10"/>
            <color rgb="FF000000"/>
            <rFont val="Tahoma"/>
            <family val="2"/>
          </rPr>
          <t>Ocenite pomembnost in potrebnost posameznih projektov od 1 (zelo nujen in pomemben), 2 (pomemben), 3 (manj pomemben, se lahko preloži)</t>
        </r>
      </text>
    </comment>
    <comment ref="D27" authorId="0" shapeId="0" xr:uid="{00000000-0006-0000-0900-000002000000}">
      <text>
        <r>
          <rPr>
            <b/>
            <sz val="10"/>
            <color rgb="FF000000"/>
            <rFont val="Tahoma"/>
            <family val="2"/>
          </rPr>
          <t>Slavka Zupan:</t>
        </r>
        <r>
          <rPr>
            <sz val="10"/>
            <color rgb="FF000000"/>
            <rFont val="Tahoma"/>
            <family val="2"/>
          </rPr>
          <t xml:space="preserve">
</t>
        </r>
        <r>
          <rPr>
            <sz val="10"/>
            <color rgb="FF000000"/>
            <rFont val="Tahoma"/>
            <family val="2"/>
          </rPr>
          <t>Zasebno partnerstvo</t>
        </r>
      </text>
    </comment>
    <comment ref="D28" authorId="0" shapeId="0" xr:uid="{00000000-0006-0000-0900-000003000000}">
      <text>
        <r>
          <rPr>
            <b/>
            <sz val="10"/>
            <color rgb="FF000000"/>
            <rFont val="Tahoma"/>
            <family val="2"/>
          </rPr>
          <t>Slavka Zupan:</t>
        </r>
        <r>
          <rPr>
            <sz val="10"/>
            <color rgb="FF000000"/>
            <rFont val="Tahoma"/>
            <family val="2"/>
          </rPr>
          <t xml:space="preserve">
</t>
        </r>
        <r>
          <rPr>
            <sz val="10"/>
            <color rgb="FF000000"/>
            <rFont val="Tahoma"/>
            <family val="2"/>
          </rPr>
          <t>Zasebno partnerstvo</t>
        </r>
      </text>
    </comment>
  </commentList>
</comments>
</file>

<file path=xl/sharedStrings.xml><?xml version="1.0" encoding="utf-8"?>
<sst xmlns="http://schemas.openxmlformats.org/spreadsheetml/2006/main" count="2894" uniqueCount="961">
  <si>
    <t>1.1</t>
  </si>
  <si>
    <t>Oblikovanje krovnega destinacijskega ENOGASTRONOMSKEGA produkta</t>
  </si>
  <si>
    <t>1.1.1</t>
  </si>
  <si>
    <t>1.1.2</t>
  </si>
  <si>
    <t>1.1.3</t>
  </si>
  <si>
    <t>Segmentacija vinskih degustacij oziroma „wine experiences”</t>
  </si>
  <si>
    <t>1.1.4</t>
  </si>
  <si>
    <t>1.2</t>
  </si>
  <si>
    <t>Okrepitev obsega in raznovrstnosti GOSTINSKE ponudbe</t>
  </si>
  <si>
    <t>1.2.1</t>
  </si>
  <si>
    <t>Segmentacija gostinske ponudbe</t>
  </si>
  <si>
    <t>1.2.2</t>
  </si>
  <si>
    <t>Odpiralni časi</t>
  </si>
  <si>
    <t>1.2.3</t>
  </si>
  <si>
    <t>Lokalna oskrba in sezonskost</t>
  </si>
  <si>
    <t>1.2.4</t>
  </si>
  <si>
    <t>Pospeševanje zelene kulinarične ponudbe (Green Cuisine)</t>
  </si>
  <si>
    <t>1.2.5</t>
  </si>
  <si>
    <t>1.3</t>
  </si>
  <si>
    <t>Razvoj produkta UMETNOST &amp; KULTURA</t>
  </si>
  <si>
    <t>1.3.1</t>
  </si>
  <si>
    <t>Priprava produktnega programskega načrta umetnosti in kulture</t>
  </si>
  <si>
    <t>1.3.2</t>
  </si>
  <si>
    <t>1.3.3</t>
  </si>
  <si>
    <t>1.3.4</t>
  </si>
  <si>
    <t>Organizacija majhnih festivalskih prizorišč in odrov</t>
  </si>
  <si>
    <t>1.3.5</t>
  </si>
  <si>
    <t>Land art instalacije/forma viva</t>
  </si>
  <si>
    <t>1.3.6</t>
  </si>
  <si>
    <t>Spodbujanje in usmerjanje ponudnikov v art design hotele/nastanitve</t>
  </si>
  <si>
    <t>1.3.7</t>
  </si>
  <si>
    <t>1.4</t>
  </si>
  <si>
    <t>Nadgradnja OUTDOOR produkta</t>
  </si>
  <si>
    <t>1.4.1</t>
  </si>
  <si>
    <t>1.4.2</t>
  </si>
  <si>
    <t>1.4.3</t>
  </si>
  <si>
    <t>Sistem izposoje električnih koles</t>
  </si>
  <si>
    <t>1.4.4</t>
  </si>
  <si>
    <t>1.4.5</t>
  </si>
  <si>
    <t>1.5</t>
  </si>
  <si>
    <t>Okrepitev MICE produkta</t>
  </si>
  <si>
    <t>1.5.1</t>
  </si>
  <si>
    <t>1.5.2</t>
  </si>
  <si>
    <t>1.5.3</t>
  </si>
  <si>
    <t>1.5.4</t>
  </si>
  <si>
    <t>1.5.5</t>
  </si>
  <si>
    <t xml:space="preserve">Operacionalizacija trženja produkta v vrzelih izven poletja </t>
  </si>
  <si>
    <t>1.6</t>
  </si>
  <si>
    <t>Okrepitev butičnosti NASTANITVENE PONUDBE</t>
  </si>
  <si>
    <t>1.6.1</t>
  </si>
  <si>
    <t>1.6.2</t>
  </si>
  <si>
    <t>1.7</t>
  </si>
  <si>
    <t>Okrepitev DESTINACIJSKE IZKUSTVENE ponudbe</t>
  </si>
  <si>
    <t>1.6.3</t>
  </si>
  <si>
    <t>1.8</t>
  </si>
  <si>
    <t>Nadgrajen in učinkovito upravljan celoletni program PRIREDITEV &amp; DOGODKOV</t>
  </si>
  <si>
    <t>1.8.1</t>
  </si>
  <si>
    <t>1.8.2</t>
  </si>
  <si>
    <t xml:space="preserve">Razvoj novih umetniško-kulturnih produktov </t>
  </si>
  <si>
    <t>Operativen programski načrt/strategija za okrepitev MICE produkta</t>
  </si>
  <si>
    <t>Krepitev kompetenc in znanj na področju MICE produkta</t>
  </si>
  <si>
    <t xml:space="preserve">Organizirana destinacijska ponudba med festivali </t>
  </si>
  <si>
    <t>2.1</t>
  </si>
  <si>
    <t>(Co) branding turizem-vinarstvo-kmetijstvo</t>
  </si>
  <si>
    <t>2.1.1</t>
  </si>
  <si>
    <t>2.1.2</t>
  </si>
  <si>
    <t>2.1.3</t>
  </si>
  <si>
    <t>2.1.4</t>
  </si>
  <si>
    <t>ZAOKROŽENA TURISTIČNA PONUDBA</t>
  </si>
  <si>
    <t>Ocenjena vrednost v EUR</t>
  </si>
  <si>
    <t>EU/RS</t>
  </si>
  <si>
    <t>Drugo</t>
  </si>
  <si>
    <t>Dobrovo - Drnovk</t>
  </si>
  <si>
    <t>Drnovk - Plahtoni</t>
  </si>
  <si>
    <t>Plahton - most</t>
  </si>
  <si>
    <t>Most - Imenje</t>
  </si>
  <si>
    <t>Imenje - Gonjače</t>
  </si>
  <si>
    <t>Gonjače- regionalna cesta</t>
  </si>
  <si>
    <t>Gonjače - Kojsko - Sabotin barikade</t>
  </si>
  <si>
    <t>Sabotin - Prilesje</t>
  </si>
  <si>
    <t>Drnovk - Štaloni</t>
  </si>
  <si>
    <t>Štanoli - most</t>
  </si>
  <si>
    <t>Pot ob vinski kleti</t>
  </si>
  <si>
    <t>Fojana most - most Maln</t>
  </si>
  <si>
    <t>Most maln - Mejni prehod</t>
  </si>
  <si>
    <t>Most-Maln-Križada</t>
  </si>
  <si>
    <t>DOBROVO-IMENJE-GONJAČE-PRELESJE</t>
  </si>
  <si>
    <t>ODSEK DRNOVK - NEBLO</t>
  </si>
  <si>
    <t>VSE SKUPAJ</t>
  </si>
  <si>
    <t>Izbrana je rdeča varianta</t>
  </si>
  <si>
    <t>Nosilec</t>
  </si>
  <si>
    <t>1.4.6</t>
  </si>
  <si>
    <t xml:space="preserve">Vinski muzej </t>
  </si>
  <si>
    <t xml:space="preserve">Razvoj premium ponudbe v okviru znamke Brdalicoius – nadgradnja po principih KBZ </t>
  </si>
  <si>
    <t>Usmerjanje razvoja turističnih storitev in infrastrukture na podjetniški ravni</t>
  </si>
  <si>
    <t>Razvoj odličnosti storitve od prihoda do naslednjega prihoda – priprava smernic in njihova implementacija na ravni ponudnikov</t>
  </si>
  <si>
    <t xml:space="preserve">Inventarizacija vseh lokacij, programov in doživetij za MICE segment in priprava kakovostnih prodajnih gradiv </t>
  </si>
  <si>
    <t>Razvoj vsaj 3-5 vrhunskih programov, ki so namenjenih različnim ciljnim skupinam v okviru MICE produkta</t>
  </si>
  <si>
    <t>Priprava celoletnega programskega načrta prireditev (programski koncept, časovnica, trženje)</t>
  </si>
  <si>
    <t xml:space="preserve">Prenova kriterijev sofinanciranja prireditev s strani Občine/DMO </t>
  </si>
  <si>
    <t>Časovni načrt</t>
  </si>
  <si>
    <t>Šifra</t>
  </si>
  <si>
    <t>Politika/ ukrep/ projekt oz. aktivnost</t>
  </si>
  <si>
    <t>X</t>
  </si>
  <si>
    <t>O</t>
  </si>
  <si>
    <t>▷</t>
  </si>
  <si>
    <t>Krepitev dinamičnih/ inovativnih oblik kulinarične ponudbe; mikro-podjetniška podporna shema</t>
  </si>
  <si>
    <t>Ocena s predpostavko, da je objekt na voljo.</t>
  </si>
  <si>
    <t>Potencialni vir</t>
  </si>
  <si>
    <t>LAS,   ESRR/RS - Produkti, Interreg</t>
  </si>
  <si>
    <t>EU-LAS</t>
  </si>
  <si>
    <t>Finančna ocena pod Politiko 2</t>
  </si>
  <si>
    <t>Upoštevan celoten razvoj KBZ, tusi za produkte izven enologije.</t>
  </si>
  <si>
    <t>“</t>
  </si>
  <si>
    <t>Finančna ocena pod Politiko 4</t>
  </si>
  <si>
    <t>Del rednih aktivnosti - plače zaposlenih</t>
  </si>
  <si>
    <t>Strošek manjših del in prilagoditev na posameznih prizoriščih.</t>
  </si>
  <si>
    <t>Pripraviti pred 2025 EPK GO!</t>
  </si>
  <si>
    <t xml:space="preserve">Izboljšanje obstoječih kolesarskih poti in vključitev v Outdooractive platformo  </t>
  </si>
  <si>
    <t>Izboljšanje urejenosti tematskih in pohodniških poti ter vključitev v Outdooractive platformo</t>
  </si>
  <si>
    <t>Večja vzdrževalna dela vsake dve leti</t>
  </si>
  <si>
    <t>OB</t>
  </si>
  <si>
    <t>Sredstva za služnosti in odkupe zemljišč</t>
  </si>
  <si>
    <t>RS / OB</t>
  </si>
  <si>
    <t>Soudeležba partnerjev na usposabljanjih</t>
  </si>
  <si>
    <t>Vsako drugo leto</t>
  </si>
  <si>
    <t>Finančna ocena pod Politiko 3.</t>
  </si>
  <si>
    <t>Ni vključeno:  Ocena za traso Dobrovo-Soča s krakom do Nebla oz. državne meje je 5 mio EUR.</t>
  </si>
  <si>
    <t>LOKALNA ODLIČNOST IN VERIGE VREDNOSTI</t>
  </si>
  <si>
    <t>2.2</t>
  </si>
  <si>
    <t xml:space="preserve">Rebula </t>
  </si>
  <si>
    <t>2.2.1</t>
  </si>
  <si>
    <t>2.2.2</t>
  </si>
  <si>
    <t>2.2.3</t>
  </si>
  <si>
    <t>2.3</t>
  </si>
  <si>
    <t>Briška češnja +</t>
  </si>
  <si>
    <t>2.3.1</t>
  </si>
  <si>
    <t>2.3.2</t>
  </si>
  <si>
    <t>2.3.3</t>
  </si>
  <si>
    <t>2.4</t>
  </si>
  <si>
    <t xml:space="preserve">Briško oljčno olje </t>
  </si>
  <si>
    <t>2.4.1</t>
  </si>
  <si>
    <t>2.4.2</t>
  </si>
  <si>
    <t>2.4.3</t>
  </si>
  <si>
    <t>2.5</t>
  </si>
  <si>
    <t>Briški pridelki, proizvodi in jedi na mizah in vidni obiskovalcem</t>
  </si>
  <si>
    <t>2.5.1</t>
  </si>
  <si>
    <t>2.5.2</t>
  </si>
  <si>
    <t>2.5.3</t>
  </si>
  <si>
    <t>2.5.4</t>
  </si>
  <si>
    <t>2.5.5</t>
  </si>
  <si>
    <t>2.6</t>
  </si>
  <si>
    <t>Lokalne oskrbne verige</t>
  </si>
  <si>
    <t>2.6.1</t>
  </si>
  <si>
    <t>2.6.2</t>
  </si>
  <si>
    <t>2.6.3</t>
  </si>
  <si>
    <t>2.6.4</t>
  </si>
  <si>
    <t>2.7</t>
  </si>
  <si>
    <t>Center sadjarstva in oljkarstva</t>
  </si>
  <si>
    <t>2.7.1</t>
  </si>
  <si>
    <t>2.7.2</t>
  </si>
  <si>
    <t xml:space="preserve">Umestitev obstoječih znamk ključnih lokalnih proizvodov (tudi zasebnih) v arhitekturni sistem znamk </t>
  </si>
  <si>
    <t>Spodbujanje trajnostne pridelave v vinogradništvu</t>
  </si>
  <si>
    <t xml:space="preserve">Co-branding vino-češnje-olje-turizem: opredelitev strategije in izvajanje </t>
  </si>
  <si>
    <t xml:space="preserve">Priprava strategije razvoja kmetijstva: vgraditi povezane turistične vsebine </t>
  </si>
  <si>
    <t xml:space="preserve">Aktivnosti pod znamko Brda Home of Rebula: podpora tržnim in razvojnim aktivnostim </t>
  </si>
  <si>
    <t>Mednarodni dogodki: vsaj 1 odmevnejši dogodek /leto</t>
  </si>
  <si>
    <t>Mednarodni kongres češnje: zasnova in 1 pilotna izvedba</t>
  </si>
  <si>
    <t>Ozaveščanje razlikovalnosti: priprava strokovnih podlag in akcije, znamčenje</t>
  </si>
  <si>
    <t>Praznik češenj: programska prenova za višjo kakovostno raven in okrepitev vpliva na imidž...</t>
  </si>
  <si>
    <t>Razvoj in uveljavitev blagovne znamke briško olje, vključno z dogovorom o standardih kakovosti</t>
  </si>
  <si>
    <t>Promocija briškega olja, njegove razlikovalnosti in vrednosti</t>
  </si>
  <si>
    <t>Razvoj in pozicioniranje osrednjega dogodka, vezanega na briško olje</t>
  </si>
  <si>
    <t>Spodbujanje razvoja inovativnih doživetij, dogodkov in tečajev, vezanih na lokalne pridelke</t>
  </si>
  <si>
    <t>Briški zajtrk: opredelitev, uvajanje med ponudniki in promocija zajtrka iz briških sestavin</t>
  </si>
  <si>
    <t>Odprte domačije – nadgrajevanje in digitalizacija: digitalni zemljevid, iskalnik/aplikacija</t>
  </si>
  <si>
    <t>Spodbujanje raznovrstne pridelave in predelave češenj in drugih vrst sadja (kaki, breskve..), zelenjave, zelišč in medu, ki zagotavlja čimbolj stabilno sezonsko vezano lokalno oskrbo</t>
  </si>
  <si>
    <t>Oblikovanje občinskih spodbud v okviru kmetijske politike in/ali projekti za inovativne poslovno-logistične rešitve v podporo lokalnim verigam med kmetijstvom in turizmom</t>
  </si>
  <si>
    <t>Zasnova konzorcija, koncepta centra in poslovno-finančnega modela s pridobivanjem dokumentacije, prostorov in finančnih virov</t>
  </si>
  <si>
    <t>Izgradnja centra s hladilnico, pakirnimi stroji, mehanizacijo ter prostori za degustacije, prezentacije, prodajo in trženje lokalnih proizvodov</t>
  </si>
  <si>
    <t>Skrb za poreklo in odličnost briških proizvodov skozi različne kontinuirane aktivnosti in projekte</t>
  </si>
  <si>
    <t>Finančna ocena pod Politiko 5, del hierarhije znamk.</t>
  </si>
  <si>
    <t>EU LAS</t>
  </si>
  <si>
    <t>KSS</t>
  </si>
  <si>
    <t>Priprava</t>
  </si>
  <si>
    <t>Izvedba projekta oz. aktivnosti</t>
  </si>
  <si>
    <t>Skupen projekt: trajnostna pridelava in mozaična krajina</t>
  </si>
  <si>
    <t>ZSB</t>
  </si>
  <si>
    <t xml:space="preserve">Prijaviti enovit projekt Briške češnje in oljke na LAS </t>
  </si>
  <si>
    <t>DOB</t>
  </si>
  <si>
    <t>Vzporedno s 5* doživetiji, glej 1.6.1.</t>
  </si>
  <si>
    <t>Lokalni dogodki za medsebojno spoznavanje, dogovarjanje ... med kmeti in tur. ponudniki</t>
  </si>
  <si>
    <t>Interni digitalni katalog ponudnikov in lokalne ponudbe pridelkov Brd ter vzdrževanje baze</t>
  </si>
  <si>
    <t>Prerazporeditev obstoječih sredstev.</t>
  </si>
  <si>
    <t>ZSB, DOB</t>
  </si>
  <si>
    <t>EU - PRP</t>
  </si>
  <si>
    <t xml:space="preserve">EU LAS, PRP </t>
  </si>
  <si>
    <t>Vsako leto 10.000 EUR znotraj JR za pospeševanje gospodarstva</t>
  </si>
  <si>
    <t>Usposabljanja, zunanji svetovalci</t>
  </si>
  <si>
    <t>NAPREDNA ZELENA DESTINACIJA</t>
  </si>
  <si>
    <t>3.1</t>
  </si>
  <si>
    <t>Nadgradnja aktivnosti v okviru ZSST in certificiranje trajnosti</t>
  </si>
  <si>
    <t>3.1.1</t>
  </si>
  <si>
    <t>3.1.2</t>
  </si>
  <si>
    <t>3.1.3</t>
  </si>
  <si>
    <t>3.2</t>
  </si>
  <si>
    <t>Razvoj mikro sistema trajnostne mobilnosti</t>
  </si>
  <si>
    <t>3.2.1</t>
  </si>
  <si>
    <t>3.2.2</t>
  </si>
  <si>
    <t>3.2.3</t>
  </si>
  <si>
    <t>3.2.4</t>
  </si>
  <si>
    <t>3.2.5</t>
  </si>
  <si>
    <t>3.2.6</t>
  </si>
  <si>
    <t>3.3</t>
  </si>
  <si>
    <t>3.3.1</t>
  </si>
  <si>
    <t>3.3.2</t>
  </si>
  <si>
    <t>3.3.3</t>
  </si>
  <si>
    <t>3.4</t>
  </si>
  <si>
    <t>Brda Go Circular – zmanjševanje rabe virov v turističnih obratih</t>
  </si>
  <si>
    <t>3.4.1</t>
  </si>
  <si>
    <t>3.4.2</t>
  </si>
  <si>
    <t>3.4.3</t>
  </si>
  <si>
    <t>3.4.4</t>
  </si>
  <si>
    <t>3.4.5</t>
  </si>
  <si>
    <t>3.5</t>
  </si>
  <si>
    <t>Spremljanje vpliva podnebnih sprememb na destinacijo</t>
  </si>
  <si>
    <t>3.5.1</t>
  </si>
  <si>
    <t>3.5.2</t>
  </si>
  <si>
    <t>3.5.3</t>
  </si>
  <si>
    <t>3.6</t>
  </si>
  <si>
    <t>Spreminjanje navad in ravnanj gostiteljev in obiskovalcev</t>
  </si>
  <si>
    <t>3.6.1</t>
  </si>
  <si>
    <t xml:space="preserve">Zasnova in izvedba kampanje </t>
  </si>
  <si>
    <t>3.6.2</t>
  </si>
  <si>
    <t xml:space="preserve">Certificirani zeleni ponudniki: spodbujanje okoljskega  certificiranja v vseh segmentih ponudbe </t>
  </si>
  <si>
    <t xml:space="preserve">Okrepitev zelene koordinacije: sistematizacija in razvoj kompetenc ter krepitev pozicije koordinatorja </t>
  </si>
  <si>
    <t>Izračun in spremljanje ogljičnega odtisa turizma destinacije Brda ter priprava programa izravnave</t>
  </si>
  <si>
    <t>Uvedba Brda e-shuttle prevozov v sezoni, konicah in ob dogodkih</t>
  </si>
  <si>
    <t>Izposoja e-mikro vozil: proučiti smiselnost uvedbe oz. spodbuditi zasebno iniciativo</t>
  </si>
  <si>
    <t xml:space="preserve">Aktivno upravljanje Brd kot Slovenia Green destinacije z namenom pridobitve PLATINUM znaka </t>
  </si>
  <si>
    <t xml:space="preserve">Prevozi na klic in/ali taksi: uvedba pogojev in spodbud za razvoj zasebne podjetniške iniciativo </t>
  </si>
  <si>
    <t xml:space="preserve">Spodbujanje razvoja mreže samooskrbnih elektro polnilnic na javnih mestih </t>
  </si>
  <si>
    <t>OB + zasebni</t>
  </si>
  <si>
    <t>Avtobusna postajališča: urejenje avtobusnih postajališč v celostni podobi</t>
  </si>
  <si>
    <t>Vključitev zelene mobilnosti v ključne destinacijske produkte in doživetja</t>
  </si>
  <si>
    <t>5 postajališč s celostno podobo</t>
  </si>
  <si>
    <t>Finančno del produktov.</t>
  </si>
  <si>
    <t>Sofinanciranje do 10.000 EUR/leto</t>
  </si>
  <si>
    <t>Opomba, predpostavka</t>
  </si>
  <si>
    <t>Sofinanciranje do 50.0000 EUR/leto</t>
  </si>
  <si>
    <t>Načrti, služnosti</t>
  </si>
  <si>
    <t>Poslovni model</t>
  </si>
  <si>
    <t>DM</t>
  </si>
  <si>
    <t>Stroški strokovnjakov in analiz</t>
  </si>
  <si>
    <t>Zunanji vir, ki ga ni moč oceniti</t>
  </si>
  <si>
    <t>Zasebne naložbe niso predmet akcijskega načrta</t>
  </si>
  <si>
    <t>Ozaveščanje in usposabljanje ponudnikov o krožnih praksah v turizmu</t>
  </si>
  <si>
    <t xml:space="preserve">ZERO WASTE prireditve: priprava standardov in implementacija </t>
  </si>
  <si>
    <t>LCA analize: izdelava testne analize življenjskega cikla za značilne tipe ponudnikov in proizvodov</t>
  </si>
  <si>
    <t>Priročnik za uvedbo krožnih praks in ravnanj v obratih in med obiskovalci</t>
  </si>
  <si>
    <t>Komunala, donatorji</t>
  </si>
  <si>
    <t>Zainteresirani zasebniki</t>
  </si>
  <si>
    <t>Plačilo uporabnikov</t>
  </si>
  <si>
    <t xml:space="preserve">EU LAS </t>
  </si>
  <si>
    <t>EKP ESRR/RS/STO - Produkti 2023</t>
  </si>
  <si>
    <t>EKP ESRR/RS/STO - Produkti 2024</t>
  </si>
  <si>
    <t>EKP ESRR/RS - kultura, LAS, Interreg, CE</t>
  </si>
  <si>
    <t>EKP ESRR/RS - mobilnost, EU LAS</t>
  </si>
  <si>
    <t>EKP ESRR/RS/STO - Produkti 2025</t>
  </si>
  <si>
    <t>Skupna trajna premična oprema in inventar za dogodke</t>
  </si>
  <si>
    <t>Pilotni in raziskovalni projekti, ki podpirajo razogljičenje turizma Brd</t>
  </si>
  <si>
    <t xml:space="preserve">Raziskava vpliva podnebnih sprememb na turizem, kmetijstvo, vinarstvo, vodne in naravne vire Brd </t>
  </si>
  <si>
    <t>Interreg, Horizont Europe, CRP</t>
  </si>
  <si>
    <t>Pridružitev določenemu projektu</t>
  </si>
  <si>
    <t xml:space="preserve">Krožne in zero waste tematske akcije na letni ravni vezane na teme </t>
  </si>
  <si>
    <t>Lahko skupaj s 3.4.5</t>
  </si>
  <si>
    <t>OHRANJEN AMBIENT IN UREJEN PROSTOR</t>
  </si>
  <si>
    <t>4.1</t>
  </si>
  <si>
    <t>Zaveza Brd za ohranitev mozaične kulturne krajine</t>
  </si>
  <si>
    <t>4.1.1</t>
  </si>
  <si>
    <t>4.1.2</t>
  </si>
  <si>
    <t>4.1.3</t>
  </si>
  <si>
    <t>4.1.4</t>
  </si>
  <si>
    <t>4.1.5</t>
  </si>
  <si>
    <t>4.1.6</t>
  </si>
  <si>
    <t>4.2</t>
  </si>
  <si>
    <t>Posodobitev in razvoj mreže atrakcij v celotni destinaciji</t>
  </si>
  <si>
    <t>4.2.1</t>
  </si>
  <si>
    <t>4.2.2</t>
  </si>
  <si>
    <t>4.2.3</t>
  </si>
  <si>
    <t>4.2.4</t>
  </si>
  <si>
    <t>4.2.5</t>
  </si>
  <si>
    <t>4.2.6</t>
  </si>
  <si>
    <t>4.3</t>
  </si>
  <si>
    <t>Urejanje vaških jeder</t>
  </si>
  <si>
    <t>4.3.1</t>
  </si>
  <si>
    <t>4.3.2</t>
  </si>
  <si>
    <t>4.3.3</t>
  </si>
  <si>
    <t>4.3.4</t>
  </si>
  <si>
    <t>4.4</t>
  </si>
  <si>
    <t>Mreža javnih parkirišč ob vaških jedrih, atrakcijah in na izhodiščnih točkah</t>
  </si>
  <si>
    <t>4.4.1</t>
  </si>
  <si>
    <t>4.4.2</t>
  </si>
  <si>
    <t>4.5</t>
  </si>
  <si>
    <t>Spodbujanje prenov propadajočih objektov</t>
  </si>
  <si>
    <t>4.5.1</t>
  </si>
  <si>
    <t>4.5.2</t>
  </si>
  <si>
    <t>4.5.3</t>
  </si>
  <si>
    <t>4.5.4</t>
  </si>
  <si>
    <t xml:space="preserve">Povečanje (kjer potrebno) in nadgraditev parkirišč  z eko sanitarijami, e-polnilnicami, shuttle postajališči in info točko </t>
  </si>
  <si>
    <t>Podpora akcijam lokalnih interesnih skupin za lepši videz brez velikih stroškov</t>
  </si>
  <si>
    <t>Usmeritve investitorjem in lastnikom za arhitekturno in krajinsko skladne prenove dediščine in drugih objektov ter njihove okolice</t>
  </si>
  <si>
    <t>Aktiviranje opuščenih objektov v lasti občine za namene te strategije (npr. umetniške rezidence,..)</t>
  </si>
  <si>
    <t>Raziskovalni projekti: spodbujanje raziskav kulturne krajine Brd</t>
  </si>
  <si>
    <t>Grad Dobrovo – programska nadgraditev (glej tudi 1.1.2)</t>
  </si>
  <si>
    <t>Posodobitev stolpa Gonjače, vključno z dostopno pešpotjo</t>
  </si>
  <si>
    <t>Krčnik: trajnostna ureditev območja z interpretacijo naravne vrednote in spremljanjem obiska</t>
  </si>
  <si>
    <t>Sabotin – park miru: posodabljanje, vključno z izhodiščno točko, parkirišči in spremljanjem obiska</t>
  </si>
  <si>
    <t>Markerji: sistematično in na podlagi predhodnih strokovnih podlag dopolnjevanje in vzdrževanje mreže nekaj razglednih in prepoznavnih točk v prostoru</t>
  </si>
  <si>
    <t xml:space="preserve">Spodbude za vzporeden razvoj programskih vsebin v bližini atrakcij v javni ali zasebni lasti </t>
  </si>
  <si>
    <t xml:space="preserve">Šmartno: spremljanje obsega dnevnega obiska in uvedba režimov določenih dejavnosti in prometa </t>
  </si>
  <si>
    <t>EU LAS, Interreg</t>
  </si>
  <si>
    <t>Predpostavka: 1 skupen projekt v podporo Brda Go Circular</t>
  </si>
  <si>
    <t xml:space="preserve">Predpostavka: 1 skuen projekt mozaične krajine </t>
  </si>
  <si>
    <r>
      <t xml:space="preserve">Aktivnosti za vključevanje turistov v skupnost </t>
    </r>
    <r>
      <rPr>
        <i/>
        <sz val="10"/>
        <color theme="1"/>
        <rFont val="Arial"/>
        <family val="2"/>
      </rPr>
      <t>(navezava na ukrep 3.6 – projekt 3.6.2)</t>
    </r>
  </si>
  <si>
    <t>NOO - turistična infrastruktura</t>
  </si>
  <si>
    <t>EU ESRR - naravne vrednote</t>
  </si>
  <si>
    <t>Interreg</t>
  </si>
  <si>
    <t>RS - MK; CE; EKP ESRR/RS/STO - Produkti 2024-2025</t>
  </si>
  <si>
    <t>EKP ESRR/RS/STO - digitalizacija</t>
  </si>
  <si>
    <t>Ena postavitev na leto, 15.000 EUR</t>
  </si>
  <si>
    <t>Dnatorji</t>
  </si>
  <si>
    <t>Štiri prenove, vsaka v popvrečju 200.000 EUR</t>
  </si>
  <si>
    <t>Predpostavka: del vezan na umetnost do 2025, del vinski muzej 1.1.2</t>
  </si>
  <si>
    <t>Povišan del sredstev za spodbujanje gospodarstva in društva</t>
  </si>
  <si>
    <t>Srošek vključuje celostno zasnovo, izvedbeno že del obstoječih stroškov vzdrževanja urbane opreme, signalizacija...v proračunu OB.</t>
  </si>
  <si>
    <t>EU LAS, NOO Turistična infrastruktura</t>
  </si>
  <si>
    <t>Priprava popisa je del stroška plač. Umetniške rezidence ocenjene v 1.3.7.</t>
  </si>
  <si>
    <t>Zunanji pravni in prostorski strokovnjak, sicer del obstoječih plač.</t>
  </si>
  <si>
    <t>Od vključo leta 2025 naprej, 10.000 EUR na pobudo</t>
  </si>
  <si>
    <t>5.1</t>
  </si>
  <si>
    <t>Komunikacijska strategija in destinacijska znamka</t>
  </si>
  <si>
    <t>5.1.1</t>
  </si>
  <si>
    <t>5.1.2</t>
  </si>
  <si>
    <t>SODOBNO IN ODGOVORNO TRŽENJE</t>
  </si>
  <si>
    <t>5.2</t>
  </si>
  <si>
    <t>Posodobitev in učinkovito upravljanje sodobnih trženjskih orodij</t>
  </si>
  <si>
    <t>5.2.1</t>
  </si>
  <si>
    <t>5.2.2</t>
  </si>
  <si>
    <t>5.2.3</t>
  </si>
  <si>
    <t>5.2.4</t>
  </si>
  <si>
    <t>5.3</t>
  </si>
  <si>
    <t>Vzpostavitev (trženjske) mreže ponudbe in trženjskega modela za učinkovito usmerjanje obiskovalca</t>
  </si>
  <si>
    <t>5.3.1</t>
  </si>
  <si>
    <t>5.4</t>
  </si>
  <si>
    <t>Okrepitev sodobnega, usmerjenega in družbeno odgovornega trženja Brd</t>
  </si>
  <si>
    <t>5.4.1</t>
  </si>
  <si>
    <t>5.4.2</t>
  </si>
  <si>
    <t>5.4.3</t>
  </si>
  <si>
    <t>5.4.4</t>
  </si>
  <si>
    <t>5.4.5</t>
  </si>
  <si>
    <t>5.4.6</t>
  </si>
  <si>
    <t>5.5</t>
  </si>
  <si>
    <t>Strateško upravljanje znamk (jasna arhitektura in kriteriji za uporabo)</t>
  </si>
  <si>
    <t>5.5.1</t>
  </si>
  <si>
    <t>5.5.2</t>
  </si>
  <si>
    <t>5.5.3</t>
  </si>
  <si>
    <t>5.5.4</t>
  </si>
  <si>
    <t>6.1</t>
  </si>
  <si>
    <t>Posodobitev in okrepitev struktur destinacijskega managementa (DMO)</t>
  </si>
  <si>
    <t>6.1.1</t>
  </si>
  <si>
    <t>6.1.2</t>
  </si>
  <si>
    <t>6.1.3</t>
  </si>
  <si>
    <t>6.1.4</t>
  </si>
  <si>
    <t>6.1.5</t>
  </si>
  <si>
    <t>6.1.6</t>
  </si>
  <si>
    <t>6.1.7</t>
  </si>
  <si>
    <t>6.2</t>
  </si>
  <si>
    <t>Digitalizacija upravljanja destinacije</t>
  </si>
  <si>
    <t>6.2.1</t>
  </si>
  <si>
    <t>6.2.2</t>
  </si>
  <si>
    <t>Postopna implementacija posameznih ukrepov glede na prioritete</t>
  </si>
  <si>
    <t>6.3</t>
  </si>
  <si>
    <t>Upravljanje turističnih tokov in nosilne zmogljivosti</t>
  </si>
  <si>
    <t>6.3.1</t>
  </si>
  <si>
    <t>6.3.2</t>
  </si>
  <si>
    <t>6.3.3</t>
  </si>
  <si>
    <t>6.3.4</t>
  </si>
  <si>
    <t>6.4</t>
  </si>
  <si>
    <t>Upravljanje in vzdrževanje turistične infrastrukture</t>
  </si>
  <si>
    <t>6.4.1</t>
  </si>
  <si>
    <t>6.4.2</t>
  </si>
  <si>
    <t>6.4.3</t>
  </si>
  <si>
    <t>6.5</t>
  </si>
  <si>
    <t xml:space="preserve">Iniciativa Brda </t>
  </si>
  <si>
    <t>6.5.1</t>
  </si>
  <si>
    <t>6.5.2</t>
  </si>
  <si>
    <t>6.6</t>
  </si>
  <si>
    <t>Regijsko in čezmejno povezovanje (razvojno-produktno in promocijsko)</t>
  </si>
  <si>
    <t>6.6.1</t>
  </si>
  <si>
    <t xml:space="preserve">Skupnost Julijske Alpe </t>
  </si>
  <si>
    <t>6.6.2</t>
  </si>
  <si>
    <t>Mediteranska &amp; Kraška Slovenija (Nova Gorica – Vipavska dolina in Kras)</t>
  </si>
  <si>
    <t>6.6.3</t>
  </si>
  <si>
    <t>Collio, Furlanija-Julijska krajina-Benečija</t>
  </si>
  <si>
    <t>6.6.4</t>
  </si>
  <si>
    <t>Evropska prestolnica kulture GO!2025</t>
  </si>
  <si>
    <t>Prenova krovne destinacijske znamke Brda</t>
  </si>
  <si>
    <t>Priprava komunikacijske strategije</t>
  </si>
  <si>
    <t>Posodobitev trženjskih orodij: spletno mesto, foto banka, tiskane publikacije, koledar, družbena omrežja, promo darila</t>
  </si>
  <si>
    <t xml:space="preserve">Aktivno upravljanje orodij in sistema ustvarjanja vsebin (content) </t>
  </si>
  <si>
    <t>ZTKMŠB</t>
  </si>
  <si>
    <t>ZTKMŠB/OB</t>
  </si>
  <si>
    <t>OB/ ZTKMŠB</t>
  </si>
  <si>
    <t>Priprava prilagojenih komunikacijskih stalnic za ponudnike (priprava orodij za vključitev v njihove kanale, navezava na 5.1.2)</t>
  </si>
  <si>
    <t xml:space="preserve">Destinacijski spominki (linije, ki so v prodaji preko TIC Brda) – inventarizacija, analiza, prenova </t>
  </si>
  <si>
    <t>EKP ESRR/RS -Digitalizacija, sodelujoči ponudniki</t>
  </si>
  <si>
    <t>Lastni viri ZTKMŠB</t>
  </si>
  <si>
    <t>5.3.2</t>
  </si>
  <si>
    <t>Ustanovitev/prilagoditev in zagon destinacijske trženjske skupine (Brda Marketing Team)</t>
  </si>
  <si>
    <t>Priprava letnega trženjskega načrta – po letnih časih, in njegova implementacija ter postopna krepitev skupnih promocijskih aktivnosti na ravni regije</t>
  </si>
  <si>
    <t>KB</t>
  </si>
  <si>
    <t>Vzpostavitev mreže ponudbe in pretvorba v podporna trženjska orodja</t>
  </si>
  <si>
    <t>Uveljavitev sistema na ravni ponudnikov – vsak ponudnik pozna mrežo ..</t>
  </si>
  <si>
    <t>Skupno načrtovanje in izvajanje promocijskih aktivnosti na ravni regij(e) – Julijske Alpe in NG/Vipavska dolina</t>
  </si>
  <si>
    <t xml:space="preserve">Program ambasadorjev Brd </t>
  </si>
  <si>
    <t>Okrepitev interne komunikacije s prebivalstvom za odprta, gostoljubna Brda – zasnova in implementacija dolgoročne kampanje („Iz Brd za Brda“), povezano s 3.6.2</t>
  </si>
  <si>
    <t>Zelene participativne akcije, povezano s 5.4.6</t>
  </si>
  <si>
    <t>Oblikovanje arhitekturnega sistema znamk s pojasnitvijo medsebojnih odnosov med znamkami (navezava na 5.1.2 in vključitev v Brand book)</t>
  </si>
  <si>
    <t>Strateško usmerjanje vsebinskega koncepta in komunikacije (skrbnik sistema) – stalna skrb za pravilno vizualno pojavnost ter koherentnost vsebin in slog sporočanja</t>
  </si>
  <si>
    <t xml:space="preserve">Zagotavljanje kakovostne design podpore </t>
  </si>
  <si>
    <t>Krepitev neposrednih rezervacij in prodaje: a) Destinacijski program za krepitev direktnih rezervacij, b) repitev partnerstev z receptivnimi in DMC agencijami</t>
  </si>
  <si>
    <t>Cca 10.000 EUR/leto za prevode, posebne aktivnosti...ostalo del redne dejavnosti - plače</t>
  </si>
  <si>
    <t>Finančna ocena pod 3.6.2</t>
  </si>
  <si>
    <t>Predpostavka: 30.000 EUR za trženjsko-promocijske aktivnosti na leto</t>
  </si>
  <si>
    <t>Podporne aktivnosti, sicer del redne dejavnosti - plače</t>
  </si>
  <si>
    <t>Gradnikova rojstna hiša v Medani in Gradnikova domačija: programsko-digitalna nadgradnja, sodelovanje pri urejanju spremljajočih javnih površin domačije</t>
  </si>
  <si>
    <t>Krepitev uporabe znamke med turističnimi in s turizmom povezanimi ponudniki in drugimi deležniki (glej tudi 2.1 Co-branding)</t>
  </si>
  <si>
    <t>Finančna ocena pod 2.1</t>
  </si>
  <si>
    <t>Okvirni finančni načrt za 6 let (2023-2028) z viri</t>
  </si>
  <si>
    <t>Dodatek na 5.1.2</t>
  </si>
  <si>
    <t>Del redne dejavnosti - plač, delna zunanja pomoč.</t>
  </si>
  <si>
    <t>NADGRAJENO SODELOVALNO UPRAVLJANJE</t>
  </si>
  <si>
    <r>
      <t xml:space="preserve">Kadrovska in finančna okrepitev destinacijskega managementa (DMO) </t>
    </r>
    <r>
      <rPr>
        <sz val="10"/>
        <color rgb="FFFF0000"/>
        <rFont val="Arial"/>
        <family val="2"/>
      </rPr>
      <t>+ 2,5 FTE (1 zeleni koordinator in razvoj, 1 produkti in upravljanje, 0,5 trženje)</t>
    </r>
  </si>
  <si>
    <t>tu upoštevan + 1,5 FTE od 2024 naprej,  1 FTE za zelenega koordinatorja upoštevan pri politiki 3 od 2023 naprej</t>
  </si>
  <si>
    <t>Plača zeleni koordinator - razvojnik , dodatna zaposlitev  1FTE, 50 % sofinanciranje MGRT</t>
  </si>
  <si>
    <t xml:space="preserve">Aktivne vertikalne navezave do krovne ravni slovenskega turizma in izkoriščanje platforme, sredstev in aktivnosti </t>
  </si>
  <si>
    <t>Aktivno sodelovanje pri programiranju strateških dokumentov v občini in regiji (LAS, SJA, OB)</t>
  </si>
  <si>
    <t>Raziskave in razvoj: izvajanje analiz in raziskav (vključno s ZSST raziskavami)</t>
  </si>
  <si>
    <t>Znanje in kadri: študijska potovanja, delavnice in izobraževanja po identificiranih področjih</t>
  </si>
  <si>
    <t>Del rednih aktivnosti -plače.</t>
  </si>
  <si>
    <t>Predpostavljena zunanja strokovna pomoč v višini 5.000 EUR/leto.</t>
  </si>
  <si>
    <t>Razvoj projektov: zagotavljanje strokovnih podlag, partnerjev in finančnih virov za izvajanje projektov</t>
  </si>
  <si>
    <t>Spodbujanje in razvojno vključevanje občanov (projektne skupine občanov za posamezne ukrepe, on-line svetovalna točka za občane z idejami, kanal za obveščanje in vključevanje prebivalcev</t>
  </si>
  <si>
    <t>Dolžina v m</t>
  </si>
  <si>
    <t>Povzeto po idz, 2022</t>
  </si>
  <si>
    <t>Ocena v EUR</t>
  </si>
  <si>
    <t>MANJKA OCENA  ČRTKANE VIJOLIČNE PVOEZAVE, KI NAJ BI BILA ŽE SPROJEKTIRANA S STRANI DRSI</t>
  </si>
  <si>
    <t>Načrt digitalizacije</t>
  </si>
  <si>
    <t>EKP ESRR - digitalizacija, EU LAS</t>
  </si>
  <si>
    <t>Posamezni števi zajeti na lokacijah, tu informacijski sistem in rezerva.</t>
  </si>
  <si>
    <t>EKP ESS- kompetenčni centri, usposabljanja</t>
  </si>
  <si>
    <r>
      <t xml:space="preserve">Sistemi avtomatiziranega spremljanja (štetja) obiska po ključnih točkah </t>
    </r>
    <r>
      <rPr>
        <sz val="10"/>
        <color rgb="FFFF0000"/>
        <rFont val="Arial"/>
        <family val="2"/>
      </rPr>
      <t>(IS, števci)</t>
    </r>
  </si>
  <si>
    <t>Sodelovanje in prenos dobrih izkušenj med najbolj obremenjenimi točkami obiska v širši regiji</t>
  </si>
  <si>
    <t xml:space="preserve">Strokovne podlage za izračun nosilne zmogljivosti prostora za celotno mrežo ponudbe Brd (osrednja vaška središča, občutljive točke narave, obseg nastanitvene ponudbe, parkirišča) </t>
  </si>
  <si>
    <t>ZTKMŠB/RS</t>
  </si>
  <si>
    <t>Upravljanje in vzdrževanje Vile Vipolže:  večja investicijsko vzdrževalna dela</t>
  </si>
  <si>
    <t>RS MK</t>
  </si>
  <si>
    <t>Strošek vzdrževanja novonačrtovane dodatne infrastrukture</t>
  </si>
  <si>
    <t>Dopolnitev obstoječega programa spodbud gospodarstvu, 5.000 EUR/leto</t>
  </si>
  <si>
    <t>Znotraj obstoječega programa</t>
  </si>
  <si>
    <t>Presoja kapacitet in finančne vzdržnosti upravljanja javnih kulturnih in turističnih objektov (Vila Vipolže, Dobrovo, TIC..)</t>
  </si>
  <si>
    <t>Oblikovanje mikro podjetniške sheme in podpornega okolja v obliki finančnih spodbud, promocije in kick-starter dogodkov</t>
  </si>
  <si>
    <t>Mreža mladih: podpora in vključevanje mladih ustvarjalnih posameznikov na področjih inovacij, digitalizacije, produktnega razvoja, designa, krožne ekonomije, umetnosti in kulture</t>
  </si>
  <si>
    <t>Članarina</t>
  </si>
  <si>
    <t>Združevanje trženjskih sredstev</t>
  </si>
  <si>
    <t>Kontrola</t>
  </si>
  <si>
    <t>Vzpostaviti načrtno spremljanje obiska in opazovanje pritiskov po točkah interesa in izven njih  na prebivalstvo, naravo in dediščino</t>
  </si>
  <si>
    <t>Lokalni dogovor med deležniki o upravljanju, financiranju, hrambi in vzdrževanju obstoječe in nove javne turistične infrastrukture (markerji, javni prostor, premična oprema, e-kolesa...)</t>
  </si>
  <si>
    <t>Vzpostaviti sistemski občinski instrument za spodbujanje lastnikov lastnikov propadajočih objektov, in objektov kulturne dediščine k prenovam</t>
  </si>
  <si>
    <t>Dogovor in pisna zaveza ključnih deležnikov o ohranjanju tradicionalne trasirane mozaične kulturne krajine Brd in uvajanje trajnostniih kmetijskih praks</t>
  </si>
  <si>
    <t>Mednarodni strokovni dogodek o trasirani mozaični krajini: zasnova in organizacija</t>
  </si>
  <si>
    <t>Vzpostaviti demonstracijsko ogledno površino trasirane mozaične krajine ali razgledišča na značilne ambiente</t>
  </si>
  <si>
    <t>UNESCO: kandidatura za zaščito in uvrstitev briške terase na UNESCO-ov seznam svetovne kulturne dediščine</t>
  </si>
  <si>
    <t>Zasnova dolgoročnega scenarija in modela prostorskega razvoja turizma v Brdih v odnosu do terasirane mozaične krajine, ohranjanja naravnih virov, mirnih con in socialne nosilne zmogljivosti</t>
  </si>
  <si>
    <t>Vzpostavljanje zunanjih pogojev</t>
  </si>
  <si>
    <t>%</t>
  </si>
  <si>
    <t>Delež po virih skupaj</t>
  </si>
  <si>
    <t>Povprečje na leto</t>
  </si>
  <si>
    <t>Prioriteta 1</t>
  </si>
  <si>
    <t>Prioriteta 2</t>
  </si>
  <si>
    <t>Prioriteta 3</t>
  </si>
  <si>
    <r>
      <t>Prioriteta</t>
    </r>
    <r>
      <rPr>
        <sz val="5"/>
        <color theme="0"/>
        <rFont val="Arial"/>
        <family val="2"/>
      </rPr>
      <t xml:space="preserve"> (1= zelo pomemben in nujen, 2 = pomemben, 3 = manj pomemben)</t>
    </r>
  </si>
  <si>
    <t>Kolesarska daljinska državna pot Soča-Brda-Nova Gorica (R2)</t>
  </si>
  <si>
    <t>OBČINA BRDA</t>
  </si>
  <si>
    <t>ZP</t>
  </si>
  <si>
    <t>Zasebno partnerstvo</t>
  </si>
  <si>
    <t>ZTKMŠB/ZP</t>
  </si>
  <si>
    <t>KGZS/Združenja/društva</t>
  </si>
  <si>
    <t>KSS/ZSB</t>
  </si>
  <si>
    <t>ZTKMŠB/DOB</t>
  </si>
  <si>
    <t>OB/ZTKMŠB</t>
  </si>
  <si>
    <r>
      <t xml:space="preserve">ZTKMŠB, KSS,
</t>
    </r>
    <r>
      <rPr>
        <sz val="10"/>
        <color theme="9" tint="-0.249977111117893"/>
        <rFont val="Arial"/>
        <family val="2"/>
        <charset val="238"/>
      </rPr>
      <t>DOB, ZSB</t>
    </r>
  </si>
  <si>
    <r>
      <t xml:space="preserve">OB </t>
    </r>
    <r>
      <rPr>
        <sz val="9"/>
        <color theme="9" tint="-0.249977111117893"/>
        <rFont val="Arial"/>
        <family val="2"/>
        <charset val="238"/>
      </rPr>
      <t>(E. vpraša Mitjo)</t>
    </r>
  </si>
  <si>
    <r>
      <t xml:space="preserve">Celostna podoba javnega prostora: skrbnik, zasnova, posodobitve urbane opreme, signalizacije, ozelenitve, okrasitve </t>
    </r>
    <r>
      <rPr>
        <sz val="10"/>
        <color theme="9" tint="-0.249977111117893"/>
        <rFont val="Arial"/>
        <family val="2"/>
        <charset val="238"/>
      </rPr>
      <t>(premalo sredstev)</t>
    </r>
  </si>
  <si>
    <r>
      <t>OB + zasebni +</t>
    </r>
    <r>
      <rPr>
        <sz val="10"/>
        <color rgb="FF00B050"/>
        <rFont val="Arial"/>
        <family val="2"/>
        <charset val="238"/>
      </rPr>
      <t>ZTKMŠB</t>
    </r>
  </si>
  <si>
    <t>1.3.8</t>
  </si>
  <si>
    <t>Brda v projektu Go!2025</t>
  </si>
  <si>
    <t xml:space="preserve">Priprava produktnega programskega načrta enogastronomije </t>
  </si>
  <si>
    <t xml:space="preserve">Vzpostavitev produkta umetniške rezidence </t>
  </si>
  <si>
    <t xml:space="preserve">Povezava akterjev s promocijskimi orodji </t>
  </si>
  <si>
    <t>Podpora podjetniškim iniciativam za vzpostavitev kolesarske infrastrukture in podporne servisne ponudbe</t>
  </si>
  <si>
    <t xml:space="preserve">Standardi kolesarske in pohodniške destinacije (Slovenia Outdoor) </t>
  </si>
  <si>
    <t>KB/ ZVV</t>
  </si>
  <si>
    <t>KB/ZVV</t>
  </si>
  <si>
    <t>Nadgraditi in označiti mrežo zaupanja vrednih javnih in zasebnih prodajnih mest - digitalna izvedba</t>
  </si>
  <si>
    <t>Opredeliti lokacije za sezonsko prodajo sadja, olja in drugih lokalnih proizvodov, enotna podoba (stojnice, dežniki)</t>
  </si>
  <si>
    <t>DM + zasebni + ZTKMŠ</t>
  </si>
  <si>
    <t>OB+DM + ZTKMŠ</t>
  </si>
  <si>
    <r>
      <rPr>
        <sz val="10"/>
        <color rgb="FFFF0000"/>
        <rFont val="Arial"/>
        <family val="2"/>
      </rPr>
      <t>Zasnova</t>
    </r>
    <r>
      <rPr>
        <sz val="10"/>
        <color theme="1"/>
        <rFont val="Arial"/>
        <family val="2"/>
      </rPr>
      <t xml:space="preserve"> in ureditev posameznih zanimivih javnih ambientov (trgi, vedute, prizorišča, prostori druženja, režimi za omejevanje  prometa), kjer interes prebivalcev in potencial vzporedne ponudbe </t>
    </r>
  </si>
  <si>
    <t xml:space="preserve">Uvedba parkirnih režimov in parkirnine glede na lokacijo javnih parkirišč </t>
  </si>
  <si>
    <t xml:space="preserve">Proračun OB </t>
  </si>
  <si>
    <t>EZTS razpisi</t>
  </si>
  <si>
    <r>
      <t xml:space="preserve">Vzpostaviti učinkovit sistem rednega vzdrževanja kolesarsko-pohodniške infrastrukture, z ustrezno ureditvijo lastniških razmerij </t>
    </r>
    <r>
      <rPr>
        <sz val="10"/>
        <color rgb="FFFF0000"/>
        <rFont val="Arial"/>
        <family val="2"/>
      </rPr>
      <t>(nadaljevanje aktivnosti)</t>
    </r>
  </si>
  <si>
    <r>
      <rPr>
        <sz val="10"/>
        <color rgb="FFFF0000"/>
        <rFont val="Arial"/>
        <family val="2"/>
      </rPr>
      <t xml:space="preserve">Spodbujanje </t>
    </r>
    <r>
      <rPr>
        <sz val="10"/>
        <color theme="1"/>
        <rFont val="Arial"/>
        <family val="2"/>
      </rPr>
      <t xml:space="preserve">oblikovanja 5-zvezdičnih doživetij </t>
    </r>
  </si>
  <si>
    <t>Pilotni projekt samooskrbne turistične destinacije s sončno električno energijo in hranilniki</t>
  </si>
  <si>
    <t>ZTKMŠB, KB, ZVV, ZSB, DOB</t>
  </si>
  <si>
    <t>ZTKMŠB, OB,
ZVV/ KB</t>
  </si>
  <si>
    <t>ZTKMŠB, OB, KSS</t>
  </si>
  <si>
    <t>OB, ZTKMŠB, GM</t>
  </si>
  <si>
    <t>OB, ZTKMŠB</t>
  </si>
  <si>
    <t>FPM, OB, ZTKMŠB</t>
  </si>
  <si>
    <t>GM/OB, ZP</t>
  </si>
  <si>
    <t>OB, ZVKD</t>
  </si>
  <si>
    <t>VSE SKUPAJ 1-6</t>
  </si>
  <si>
    <t>Po prioritetah</t>
  </si>
  <si>
    <t>Skupaj 1,5 in 6 (turizem v ožjem smislu)</t>
  </si>
  <si>
    <t>Kontrola prioritete</t>
  </si>
  <si>
    <r>
      <t xml:space="preserve">Samooskrbna destinacija </t>
    </r>
    <r>
      <rPr>
        <b/>
        <sz val="10"/>
        <color rgb="FFFF0000"/>
        <rFont val="Arial"/>
        <family val="2"/>
      </rPr>
      <t>energijo iz obnovljivih virov (OVE)</t>
    </r>
  </si>
  <si>
    <r>
      <t xml:space="preserve">Promocija in širjenje rabe </t>
    </r>
    <r>
      <rPr>
        <sz val="10"/>
        <color rgb="FFFF0000"/>
        <rFont val="Arial"/>
        <family val="2"/>
      </rPr>
      <t>OVE v turističnih objektih  (</t>
    </r>
    <r>
      <rPr>
        <sz val="10"/>
        <color theme="1"/>
        <rFont val="Arial"/>
        <family val="2"/>
      </rPr>
      <t xml:space="preserve">malih sončnih elektrarn, </t>
    </r>
    <r>
      <rPr>
        <sz val="10"/>
        <color rgb="FFFF0000"/>
        <rFont val="Arial"/>
        <family val="2"/>
      </rPr>
      <t>lesna biomasa, geotermalna energija..)</t>
    </r>
  </si>
  <si>
    <t>Dogovorjeno 28.2.2023 = muzej, ambiente in druge večjje naložbe damo pod 4</t>
  </si>
  <si>
    <r>
      <rPr>
        <b/>
        <sz val="10"/>
        <color rgb="FFEC4047"/>
        <rFont val="Arial"/>
        <family val="2"/>
        <charset val="238"/>
      </rPr>
      <t>Prioriteta 2:</t>
    </r>
    <r>
      <rPr>
        <sz val="10"/>
        <color theme="1"/>
        <rFont val="Arial"/>
        <family val="2"/>
      </rPr>
      <t xml:space="preserve"> </t>
    </r>
    <r>
      <rPr>
        <b/>
        <u/>
        <sz val="10"/>
        <color theme="1"/>
        <rFont val="Arial"/>
        <family val="2"/>
        <charset val="238"/>
      </rPr>
      <t>Pomemben projekt</t>
    </r>
    <r>
      <rPr>
        <sz val="10"/>
        <color theme="1"/>
        <rFont val="Arial"/>
        <family val="2"/>
      </rPr>
      <t xml:space="preserve"> za uresničevanje ciljev Strategije, zanje se sredstva namenjajo skladno s proračunskimi možnostmi in pridobljenimi dodatnimi zunanjimi viri financiranja. </t>
    </r>
    <r>
      <rPr>
        <b/>
        <sz val="10"/>
        <color theme="1"/>
        <rFont val="Arial"/>
        <family val="2"/>
        <charset val="238"/>
      </rPr>
      <t xml:space="preserve">So pomembni, a se zaradi omejenih resursov časovno zamaknejo. </t>
    </r>
  </si>
  <si>
    <r>
      <rPr>
        <b/>
        <sz val="10"/>
        <color rgb="FFEC4047"/>
        <rFont val="Arial"/>
        <family val="2"/>
        <charset val="238"/>
      </rPr>
      <t xml:space="preserve">Prioriteta SP (STRATEŠKI PROJEKTI): </t>
    </r>
    <r>
      <rPr>
        <b/>
        <u/>
        <sz val="10"/>
        <color theme="1"/>
        <rFont val="Arial"/>
        <family val="2"/>
        <charset val="238"/>
      </rPr>
      <t>Projekt večjega obsega,</t>
    </r>
    <r>
      <rPr>
        <sz val="10"/>
        <color theme="1"/>
        <rFont val="Arial"/>
        <family val="2"/>
      </rPr>
      <t xml:space="preserve"> ki je identificiran kot pomemben razvojni projekt, kjer je nosilec Občina Idrija ali Zavod za turizem Idrija, je pa pogojen z dodatnimi zunanjimi viri (EU in RS sredstva) in modeli financiranja (javno-zasebna partnerstva in drugo). </t>
    </r>
  </si>
  <si>
    <t>PRIORITETE (razdelane na ravni projektov in ne ukrepov)</t>
  </si>
  <si>
    <t>Ocena stroškov je indikativno opredeljena na podlagi naslednjih predpostavk:</t>
  </si>
  <si>
    <t>Finančno se bo Strategija izvajala prek umeščanja projektov v vsakoletni program dela ZTI ter proračun in načrt razvojnih programov OI, aktivno pa se iščejo dodatni viri.</t>
  </si>
  <si>
    <t>Na ravni projektov so ocenjeni potencialni finančni viri in razdeljeni v naslednje skupine virov:</t>
  </si>
  <si>
    <t>LEGENDA</t>
  </si>
  <si>
    <t xml:space="preserve">SHEMATSKI PREGLED UKREPOV PO PODROČJIH </t>
  </si>
  <si>
    <t>ZTI</t>
  </si>
  <si>
    <t>SP</t>
  </si>
  <si>
    <t>1.1.5</t>
  </si>
  <si>
    <t>1.1.6</t>
  </si>
  <si>
    <t>1.1.7</t>
  </si>
  <si>
    <t xml:space="preserve">Identificirati primerne lokacije in vzpodbuditi prebivalce za gradnjo kampov in glampingov. </t>
  </si>
  <si>
    <r>
      <t xml:space="preserve">Krepitev obstoječih in ureditev novih počivališč za avtodome: </t>
    </r>
    <r>
      <rPr>
        <sz val="10"/>
        <color rgb="FF000000"/>
        <rFont val="Arial"/>
        <family val="2"/>
        <charset val="238"/>
      </rPr>
      <t xml:space="preserve">V prvi fazi identifikacija možnih novih lokacij, preučitev ponudbe v širši regiji in nato načrt strateške umestitve v prostor. </t>
    </r>
  </si>
  <si>
    <t>Sistemski podporni ukrepi, izobraževanja, razvoj kompetenc in usmerjanje lastnikov kmetij v razvoj turizma na kmetijah.</t>
  </si>
  <si>
    <r>
      <t>Podpirati gradnjo apartmajev</t>
    </r>
    <r>
      <rPr>
        <sz val="10"/>
        <color rgb="FF000000"/>
        <rFont val="Arial"/>
        <family val="2"/>
        <charset val="238"/>
      </rPr>
      <t xml:space="preserve"> kot elementa ponudbe in vira dodatnih prihodkov prebivalcev  (vzporedno s primerno stanovanjsko politiko).</t>
    </r>
  </si>
  <si>
    <t>Lobiranje za izvedbo.</t>
  </si>
  <si>
    <t>KULTURA</t>
  </si>
  <si>
    <t>1.3.1.1</t>
  </si>
  <si>
    <t>1.3.1.2</t>
  </si>
  <si>
    <t>1.3.1.3</t>
  </si>
  <si>
    <t>1.3.1.4</t>
  </si>
  <si>
    <t>1.3.1.5</t>
  </si>
  <si>
    <t>Priprava razvojno-trženjske strategije idrijske čipke.</t>
  </si>
  <si>
    <t>1.3.2.1</t>
  </si>
  <si>
    <t>1.3.2.2</t>
  </si>
  <si>
    <t>1.3.2.3</t>
  </si>
  <si>
    <t>1.3.2.4</t>
  </si>
  <si>
    <t>1.3.2.5</t>
  </si>
  <si>
    <t>1.3.2.6</t>
  </si>
  <si>
    <t>1.3.2.7</t>
  </si>
  <si>
    <t>1.3.2.8</t>
  </si>
  <si>
    <t>1.3.3.1</t>
  </si>
  <si>
    <t>1.3.3.2</t>
  </si>
  <si>
    <t>1.3.3.3</t>
  </si>
  <si>
    <t>1.3.3.4</t>
  </si>
  <si>
    <t>1.3.3.5</t>
  </si>
  <si>
    <t>1.3.3.6</t>
  </si>
  <si>
    <t>1.3.3.7</t>
  </si>
  <si>
    <t>1.3.3.8</t>
  </si>
  <si>
    <t>Zagotoviti ponudbo in servis opreme in razviti oblike shuttle prevozov za kolesarje.</t>
  </si>
  <si>
    <t>Razviti mrežo polnilnic in zagotoviti izposojo električnih koles.</t>
  </si>
  <si>
    <r>
      <t xml:space="preserve">Selitev Komunale na primernejšo lokacijo </t>
    </r>
    <r>
      <rPr>
        <sz val="10"/>
        <color theme="1"/>
        <rFont val="Arial"/>
        <family val="2"/>
        <charset val="238"/>
      </rPr>
      <t>za tovrstne dejavnosti in namenitev lokacije za mestni hotel.</t>
    </r>
  </si>
  <si>
    <t>OI</t>
  </si>
  <si>
    <t xml:space="preserve">OI </t>
  </si>
  <si>
    <t>OI Iin ZTI</t>
  </si>
  <si>
    <t>OI in ZTI</t>
  </si>
  <si>
    <t>OI, ZTI</t>
  </si>
  <si>
    <t>Zasnova in vzpostavitev povezovalne pohodniške poti ob Idrijci.</t>
  </si>
  <si>
    <r>
      <rPr>
        <b/>
        <sz val="10"/>
        <color theme="1"/>
        <rFont val="Arial"/>
        <family val="2"/>
        <charset val="238"/>
      </rPr>
      <t>Analiza in komunikacijska nadgradnja koncepta prodaje skupne vstopnice za obisk ključnih kulturnih atrakcij Idrije</t>
    </r>
    <r>
      <rPr>
        <sz val="10"/>
        <color theme="1"/>
        <rFont val="Arial"/>
        <family val="2"/>
      </rPr>
      <t xml:space="preserve"> – in implementacija v vsa orodja na ravni destinacije in partnerjev (Mestni muzej Idrija in CUDHg Idrija).</t>
    </r>
  </si>
  <si>
    <r>
      <rPr>
        <b/>
        <sz val="10"/>
        <color theme="1"/>
        <rFont val="Arial"/>
        <family val="2"/>
        <charset val="238"/>
      </rPr>
      <t>Produkt 1. svetovne vojne na Idrijskem:</t>
    </r>
    <r>
      <rPr>
        <sz val="10"/>
        <color theme="1"/>
        <rFont val="Arial"/>
        <family val="2"/>
      </rPr>
      <t xml:space="preserve"> Programska zasnova in implementacija interpretacijsko nadgrajenega in povezanega produkta 1. svetovne vojne (ki poveže obstoječe točke, ponudbe, vsebine ter jih programsko in izkustveno nadgradi, v zaokrožen produkt).</t>
    </r>
  </si>
  <si>
    <t>1.3.1.6</t>
  </si>
  <si>
    <t>1.3.1.7</t>
  </si>
  <si>
    <t>Šturmajce kot hiša žive dediščine</t>
  </si>
  <si>
    <t>NAČRT JE NAREJEN KOT OCENA STROŠKOV IZVAJANJA V STRATEGIJI OPREDELJENIH UKREPOV-PROJEKTOV (IN NE KOT FINANČNI NAČRT)</t>
  </si>
  <si>
    <r>
      <t>u</t>
    </r>
    <r>
      <rPr>
        <sz val="7"/>
        <color rgb="FFEC4047"/>
        <rFont val="Times New Roman"/>
        <family val="1"/>
        <charset val="238"/>
      </rPr>
      <t xml:space="preserve">  </t>
    </r>
    <r>
      <rPr>
        <sz val="10"/>
        <color theme="1"/>
        <rFont val="Arial"/>
        <family val="2"/>
        <charset val="238"/>
      </rPr>
      <t>Akcijski načrt je narejen za obdobje 2025–2030.</t>
    </r>
  </si>
  <si>
    <r>
      <t>u</t>
    </r>
    <r>
      <rPr>
        <sz val="7"/>
        <color rgb="FFEC4047"/>
        <rFont val="Times New Roman"/>
        <family val="1"/>
        <charset val="238"/>
      </rPr>
      <t xml:space="preserve">  </t>
    </r>
    <r>
      <rPr>
        <sz val="10"/>
        <color theme="1"/>
        <rFont val="Arial"/>
        <family val="2"/>
        <charset val="238"/>
      </rPr>
      <t xml:space="preserve">Vse finančne vrednosti predstavljajo </t>
    </r>
    <r>
      <rPr>
        <b/>
        <sz val="10"/>
        <color theme="1"/>
        <rFont val="Arial"/>
        <family val="2"/>
        <charset val="238"/>
      </rPr>
      <t xml:space="preserve">okvirno oceno, podano na podlagi izkušenj (in ne na osnovi pridobljenih ponudb) </t>
    </r>
    <r>
      <rPr>
        <sz val="10"/>
        <color theme="1"/>
        <rFont val="Arial"/>
        <family val="2"/>
        <charset val="238"/>
      </rPr>
      <t>v stalnih cenah v času priprave Strategije.</t>
    </r>
  </si>
  <si>
    <r>
      <t>u</t>
    </r>
    <r>
      <rPr>
        <sz val="7"/>
        <color rgb="FFEC4047"/>
        <rFont val="Times New Roman"/>
        <family val="1"/>
        <charset val="238"/>
      </rPr>
      <t xml:space="preserve">  </t>
    </r>
    <r>
      <rPr>
        <b/>
        <sz val="10"/>
        <color theme="1"/>
        <rFont val="Arial"/>
        <family val="2"/>
        <charset val="238"/>
      </rPr>
      <t>EU viri so opredeljeni pozitivistično;</t>
    </r>
    <r>
      <rPr>
        <sz val="10"/>
        <color theme="1"/>
        <rFont val="Arial"/>
        <family val="2"/>
        <charset val="238"/>
      </rPr>
      <t xml:space="preserve"> načeloma se upošteva povprečno 30 do 70 % sofinanciranje, z izjemo LAS in kmetijskih sredstev, kjer se upošteva 80 % sofinanciranje s strani EU virov.</t>
    </r>
  </si>
  <si>
    <r>
      <rPr>
        <b/>
        <sz val="10"/>
        <color theme="1"/>
        <rFont val="Arial"/>
        <family val="2"/>
        <charset val="238"/>
      </rPr>
      <t>(1) Sredstva proračuna Občine Idrija</t>
    </r>
    <r>
      <rPr>
        <sz val="10"/>
        <color theme="1"/>
        <rFont val="Arial"/>
        <family val="2"/>
        <charset val="238"/>
      </rPr>
      <t>, med drugim namenska sredstva turistične takse.</t>
    </r>
  </si>
  <si>
    <r>
      <rPr>
        <b/>
        <sz val="10"/>
        <color theme="1"/>
        <rFont val="Arial"/>
        <family val="2"/>
        <charset val="238"/>
      </rPr>
      <t>(2) Sredstva iz lastnih virov ZTI</t>
    </r>
    <r>
      <rPr>
        <sz val="10"/>
        <color theme="1"/>
        <rFont val="Arial"/>
        <family val="2"/>
        <charset val="238"/>
      </rPr>
      <t xml:space="preserve"> iz naslova tržnih dejavnosti;</t>
    </r>
  </si>
  <si>
    <r>
      <rPr>
        <b/>
        <sz val="11"/>
        <color theme="1"/>
        <rFont val="Arial"/>
        <family val="2"/>
        <charset val="238"/>
      </rPr>
      <t>(3) Sredstva sofinanciranja s strani programov EU in RS za obdobje 2021–2027, vključno s programi LAS – CLLD, Interreg, Creative Europe, Načrtom za okrevanje in odpornost po Covidu-19 v letih 2021–2026, Podnebnega in Eko sklada ...,</t>
    </r>
    <r>
      <rPr>
        <sz val="11"/>
        <color theme="1"/>
        <rFont val="Arial"/>
        <family val="2"/>
      </rPr>
      <t xml:space="preserve"> še posebej za potencialne upravičene namene, kot so: turistična javna in skupna infrastruktura, zelena infrastruktura, turistični produkti, upravljanje destinacij, digitalizacija v turizmu, kulturna dediščina, zelena preobrazba, polnilnice za e-vozila, lokalne energetske skupnosti, trajnostna mobilnost, krožno gospodarstvo, ogljična nevtralnost in pametne skupnosti;</t>
    </r>
  </si>
  <si>
    <t>(4) Drugih virov, med katere prištevamo sredstev zasebnih partnerjev – ponudnikov za skupne projekte, sredstva drugih partnerskih organizacij in deležnikov ipd.</t>
  </si>
  <si>
    <t>Povezano in urejeno MESTO in PODEŽELJE</t>
  </si>
  <si>
    <r>
      <t>Prioriteta</t>
    </r>
    <r>
      <rPr>
        <sz val="5"/>
        <color theme="0"/>
        <rFont val="Arial"/>
        <family val="2"/>
      </rPr>
      <t xml:space="preserve"> (1= zelo pomemben in nujen, 2 = pomemben, SP = strateški projekt, PP = povezan projekt, KP = krajinski park)</t>
    </r>
  </si>
  <si>
    <r>
      <t xml:space="preserve">Vzpostavitev podporne platforme za sodelovanje in usklajevanje razvojnih idej s prebivalci, po območjih, s smiselno navezavo na delovanje krajevnih skupnosti:
</t>
    </r>
    <r>
      <rPr>
        <sz val="10"/>
        <color theme="1"/>
        <rFont val="Arial"/>
        <family val="2"/>
        <charset val="238"/>
      </rPr>
      <t>i.	Identifikacija in podpora razvoju poslovno podjetniških žarišč znotraj posameznih območji; 
ii.	Identifikacija razvojnih in podjetniških pobud ter podpora pri umeščanju v prostor;
iii.	Povezovanje nosilcev (istovrstnih in medsektorsko) – da iniciative okrepimo, zmanjšamo stroške in povečamo sinergije;
iv.	Oblikovanje, zagon in koordinacija »akcijskih/koordinacijskih skupin«, ki postanejo stalne skupine za razvojna usklajevanja in upravljanje po območjih (predvidoma 4);
v.	Ustrezna vključitev predstavnikov »akcijskih/koordinacijskih skupin« v krovno destinacijsko skupino v okviru ZTI</t>
    </r>
  </si>
  <si>
    <r>
      <rPr>
        <b/>
        <sz val="9"/>
        <rFont val="Arial"/>
        <family val="2"/>
        <charset val="238"/>
      </rPr>
      <t>Namen ukrepa:</t>
    </r>
    <r>
      <rPr>
        <sz val="9"/>
        <rFont val="Arial"/>
        <family val="2"/>
        <charset val="238"/>
      </rPr>
      <t xml:space="preserve"> Poleg poznanih znamenitosti v mestu in v Krajinskem parku Zgornja Idrijca večji del destinacije Idrija sestavlja veliko manj poznano podeželje. Temu podeželju je potrebno zagotoviti infrastrukturo in vzvode, ki bodo osnova za razvoj in krepitev vzpodbudnega podjetniškega okolja, hkrati pa odpreti oziroma vzpostaviti ter predstaviti vrsto atraktivnih točk, ki širši javnosti niso poznane. Z identifikacijo in urejanjem teh točk in z razvojem programov, ki jih posamezno lokalno okolje omogoča, bomo krepili ponudbo destinacije in prispevali k učinkovitejšemu usmerjanju obiskovalcev.</t>
    </r>
  </si>
  <si>
    <r>
      <t xml:space="preserve">Skrb za osnovno infrastrukturo: </t>
    </r>
    <r>
      <rPr>
        <sz val="10"/>
        <color theme="1"/>
        <rFont val="Arial"/>
        <family val="2"/>
        <charset val="238"/>
      </rPr>
      <t>tekoče urejanje in izboljševanje dostopnih in povezovalnih poti, zagotavljanje širokopasovne internetne povezave in drugih pomembnih storitev (ki so temeljno namenjene prebivalcem, pomembne pa tudi za turizem), upoštevanje potreb razvoja turizma za umeščenje v prostor.</t>
    </r>
  </si>
  <si>
    <r>
      <rPr>
        <b/>
        <sz val="10"/>
        <color theme="1"/>
        <rFont val="Arial"/>
        <family val="2"/>
        <charset val="238"/>
      </rPr>
      <t>Skrb za urejanje ambienta:</t>
    </r>
    <r>
      <rPr>
        <sz val="10"/>
        <color theme="1"/>
        <rFont val="Arial"/>
        <family val="2"/>
      </rPr>
      <t xml:space="preserve"> urejanje vaških jeder, skrb za izgled javnih objektov, varovanje in oživljanje tradicije lokalnega stavbarstva, spodbujanje in usmerjanje prebivalcev za odgovorno in estetsko urejanje izgleda bivališč, gospodarskih objektov in okolice, vzdrževanje. </t>
    </r>
  </si>
  <si>
    <t>2.2.4</t>
  </si>
  <si>
    <t>2.2.5</t>
  </si>
  <si>
    <r>
      <rPr>
        <b/>
        <sz val="10"/>
        <color theme="1"/>
        <rFont val="Arial"/>
        <family val="2"/>
        <charset val="238"/>
      </rPr>
      <t xml:space="preserve">Ohranjanje kulturne krajine skozi podporo kmetijski dejavnosti. </t>
    </r>
    <r>
      <rPr>
        <sz val="10"/>
        <color theme="1"/>
        <rFont val="Arial"/>
        <family val="2"/>
      </rPr>
      <t xml:space="preserve">
</t>
    </r>
    <r>
      <rPr>
        <i/>
        <sz val="10"/>
        <color theme="1"/>
        <rFont val="Arial"/>
        <family val="2"/>
        <charset val="238"/>
      </rPr>
      <t>Ta ukrep se izvaja preko kmetijske politike Občine Idrija.</t>
    </r>
  </si>
  <si>
    <r>
      <rPr>
        <b/>
        <sz val="10"/>
        <color theme="1"/>
        <rFont val="Arial"/>
        <family val="2"/>
        <charset val="238"/>
      </rPr>
      <t>Izvajanje ozaveščevalne komunikacije za odgovoren obisk in ustrezno obnašanje obiskovalcev na podeželju:</t>
    </r>
    <r>
      <rPr>
        <sz val="10"/>
        <color theme="1"/>
        <rFont val="Arial"/>
        <family val="2"/>
      </rPr>
      <t xml:space="preserve"> informiranje obiskovalcev o tem, kako naj se v takem okolju obnašajo (da ostajajo na poteh in ne hodijo čez travnike, da razumejo, da sadje na drevesih in pridelki na tleh niso samopostrežna, da imajo pse privezane, še posebej na pašnikih…).</t>
    </r>
  </si>
  <si>
    <r>
      <rPr>
        <b/>
        <sz val="10"/>
        <color theme="1"/>
        <rFont val="Arial"/>
        <family val="2"/>
        <charset val="238"/>
      </rPr>
      <t xml:space="preserve">Bolje urediti, programsko nadgraditi, tehnološko posodobiti, izpostaviti in predstaviti lokacije in zgodbe pomnikov rapalskega obdobja in II. svetovne vojne </t>
    </r>
    <r>
      <rPr>
        <sz val="10"/>
        <color theme="1"/>
        <rFont val="Arial"/>
        <family val="2"/>
      </rPr>
      <t>(utrdbe Alpskega zidu/Vallo Alpino, Partizanska tiskarna Slovenija, Slovenska vojna partizanska bolnica Pavla ipd.).</t>
    </r>
  </si>
  <si>
    <t>2.2.6</t>
  </si>
  <si>
    <r>
      <rPr>
        <b/>
        <sz val="9"/>
        <rFont val="Arial"/>
        <family val="2"/>
        <charset val="238"/>
      </rPr>
      <t>Namen ukrepa:</t>
    </r>
    <r>
      <rPr>
        <sz val="9"/>
        <rFont val="Arial"/>
        <family val="2"/>
        <charset val="238"/>
      </rPr>
      <t xml:space="preserve">  Idrija je skozi svojo UNESCO dediščino v zavesti domačega in mednarodnega turističnega trga zasidrana in prepoznana kot zgodovinsko mesto. Ta kapital je potrebno še naprej ohranjati ter krepiti. S premišljeno prostorsko politiko, ugodnim najemnimi pogoji, strateškimi nakupi zemljišč in objektov, pa tudi z neposrednim subvencioniranjem vzpodbujati razvoj kulturnih, obrtnih in storitvenih dejavnosti – na prvem mestu trgovske ponudbe in gostinstva –  v mestu, še posebej v starem delu. Skozi ukrep želimo predstaviti možnosti za boljšo uporabo nepremičnin in spodbuditi zasebne investicije v centru mesta, ki bodo prispevale k bolj uspešnemu mestu za lokalne podjetnike, bolj prijetnemu mestu za življenje in bolj privlačnemu mestu za obisk. </t>
    </r>
  </si>
  <si>
    <r>
      <t xml:space="preserve">Premišljen razvoj in urejanje drobne infrastrukture v mestnem jedru: </t>
    </r>
    <r>
      <rPr>
        <sz val="10"/>
        <color theme="1"/>
        <rFont val="Arial"/>
        <family val="2"/>
        <charset val="238"/>
      </rPr>
      <t xml:space="preserve">poleg informacijskega in usmerjevalnega sistema (ki ga je potrebno rešiti za celotno destinacijo), tudi razvoj in urejanje urbane infrastrukture, kot so npr. klopi, počivališča, info točke, avtobusne postaje, stojala za kolesa, parki in igrišča, urejenost ekoloških otokov, ureditev označevalnih elementov na fasadah itd.  </t>
    </r>
    <r>
      <rPr>
        <i/>
        <sz val="9"/>
        <color theme="1"/>
        <rFont val="Arial"/>
        <family val="2"/>
        <charset val="238"/>
      </rPr>
      <t xml:space="preserve">
Osnovo predstavlja katalog urbane opreme javnega prostora (ki vključuje določila in priporočila za umeščanje izbrane opreme z namenom ustvarjanja usklajene podobe območja starega mestnega jedra, s prilagoditvijo pa tudi za območje podeželja).</t>
    </r>
  </si>
  <si>
    <r>
      <t xml:space="preserve">Aktivnosti za oživljanje starega mestnega jedra:
</t>
    </r>
    <r>
      <rPr>
        <sz val="10"/>
        <color theme="1"/>
        <rFont val="Arial"/>
        <family val="2"/>
        <charset val="238"/>
      </rPr>
      <t>2.3.2.1 Aktivno upravljanje mestnega središča (po principih mestnega managementa);
2.3.2.2 Zapiranje ulic za avtomobile in odpiranje za ljudi;
2.3.2.3 Sofinanciranje obnove fasad in streh;
2.3.2.4 Urejanje podobe gostinskih vrtov;
2.3.2.5 Ozelenitev in cvetličenje mesta;
2.3.2.6 Omejevanje oglaševanja v javnem prostoru;
2.3.2.7 Upravljanje s poslovnimi prostori (osnova vodenje evidence praznih prostorov);
2.3.2.8 Podpora lokalnim podjetnikom, obrtnikom, kulturnikom, umetnikom (nudenje celostne podpore vsem, ki jih zanima poslovna dejavnost v mestnem središču);
2.3.2.9 Inventarizacija in programsko konceptualizacija različnih mestnih ambientov za druženje in prireditve (odprti in zaprti). 
2.3.2.10 Nadaljnja krepitev Pr' Golitu kot mestne dnevne sobe in stičiščne točke urbanega dogajanja.</t>
    </r>
  </si>
  <si>
    <r>
      <rPr>
        <b/>
        <sz val="9"/>
        <rFont val="Arial"/>
        <family val="2"/>
        <charset val="238"/>
      </rPr>
      <t>Namen ukrepa:</t>
    </r>
    <r>
      <rPr>
        <sz val="9"/>
        <rFont val="Arial"/>
        <family val="2"/>
        <charset val="238"/>
      </rPr>
      <t xml:space="preserve"> Glede na dejstvo, da se Idrija z razliko od mnogih znanih turističnih destinacij še ne sooča s koničnimi pojavi preturizma, je smiselno, da se s primerno organiziranostjo, režimi, infrastrukturo in ponudbo vnaprej izogne preobremenjenosti okolja in zagotovi odgovorne in okolju prijazne oblike obiska.</t>
    </r>
  </si>
  <si>
    <r>
      <t xml:space="preserve">STRATEŠKI PROJEKT 07
Pripraviti in postopno udejanjiti študijo celostnega prometnega režima na območju Krajinskega parka Zgornja Idrijca, ki vključuje naslednje aktivnosti: 
</t>
    </r>
    <r>
      <rPr>
        <sz val="10"/>
        <color theme="1"/>
        <rFont val="Arial"/>
        <family val="2"/>
        <charset val="238"/>
      </rPr>
      <t xml:space="preserve">Zagotoviti upravljanje in nadzor vstopov v park; 
Vzpostaviti primerne režime gibanja obiskovalcev in prebivalcev (tranzit);
Vzpostaviti parkirišča in parkirni režim (za avtomobile in motorna vozila ter avtodome);
Vzpostaviti kakovostno komuniciranje režimov (že pred prihodom, za boljše načrtovanje obiska);
Izvajanje raznih akcij umirjanja prometa in promocije mehkih oblik mobilnosti; 
Postaviti omejitve v skladu z nosilno sposobnostjo občutljivega prostora;
Zagotoviti nadzor nad izvajanjem režimov in omejitev. </t>
    </r>
  </si>
  <si>
    <t>Invalidom omogočiti brezplačno parkiranje in prilagoditi prevoz (avtobuse).</t>
  </si>
  <si>
    <r>
      <t xml:space="preserve">Spodbujati mehke oblike dostopov v Krajinski park Zgornja Idrijca in do drugih atraktivnih točk, skozi:
</t>
    </r>
    <r>
      <rPr>
        <sz val="10"/>
        <color theme="1"/>
        <rFont val="Arial"/>
        <family val="2"/>
        <charset val="238"/>
      </rPr>
      <t>Urejanje pohodniških in kolesarskih poti;
Razvijanje mreže električnih polnilnic izposoje koles in e-koles;
Informiranje in motiviranje obiskovalcev v mestu, da se v Krajinski park Zgornja Idrijca odpravijo peš in z mehkimi oblikami mobilnosti.</t>
    </r>
  </si>
  <si>
    <t>2.4.4</t>
  </si>
  <si>
    <t>2.4.5</t>
  </si>
  <si>
    <t>2.4.6</t>
  </si>
  <si>
    <t>2.4.7</t>
  </si>
  <si>
    <r>
      <t>Krepitev in komuniciranje povezav z železniško postajo Most na Soči</t>
    </r>
    <r>
      <rPr>
        <sz val="10"/>
        <color theme="1"/>
        <rFont val="Arial"/>
        <family val="2"/>
        <charset val="238"/>
      </rPr>
      <t xml:space="preserve"> (in naprej z Bohinjem oziroma Novo Gorico).</t>
    </r>
  </si>
  <si>
    <r>
      <rPr>
        <b/>
        <sz val="9"/>
        <rFont val="Arial"/>
        <family val="2"/>
        <charset val="238"/>
      </rPr>
      <t>Namen ukrepa:</t>
    </r>
    <r>
      <rPr>
        <sz val="9"/>
        <rFont val="Arial"/>
        <family val="2"/>
        <charset val="238"/>
      </rPr>
      <t xml:space="preserve">  Urediti in zagotoviti vzdrževanje ter upravljanje parkirišč, dostopov in usmerjevalne signalizacije (mesto in podeželje) – za večjo urejenost, v podporo upravljanju obiska in za boljšo izkušnjo obiska.</t>
    </r>
  </si>
  <si>
    <t xml:space="preserve">Vzpostavitev/nadgradnja in poenotenje usmerjevalne signalizacije. </t>
  </si>
  <si>
    <t>Uvedba ustreznih parkirnih režimov in parkirnine glede na lokacijo javnih parkirišč.</t>
  </si>
  <si>
    <r>
      <rPr>
        <b/>
        <sz val="9"/>
        <rFont val="Arial"/>
        <family val="2"/>
        <charset val="238"/>
      </rPr>
      <t>Namen ukrepa:</t>
    </r>
    <r>
      <rPr>
        <sz val="9"/>
        <rFont val="Arial"/>
        <family val="2"/>
        <charset val="238"/>
      </rPr>
      <t xml:space="preserve"> Spodbuditev prenov propadajočih in/ali opuščenih objektov v javni in zasebni lasti, s ciljem njihove valorizacije v turizmu.</t>
    </r>
  </si>
  <si>
    <r>
      <t xml:space="preserve">Izvajanje aktivnosti za ozaveščanje o pomenu kakovostnega prostora:
</t>
    </r>
    <r>
      <rPr>
        <sz val="10"/>
        <color theme="1"/>
        <rFont val="Arial"/>
        <family val="2"/>
        <charset val="238"/>
      </rPr>
      <t>i.	Delavnice in strokovna srečanja (urbanisti, arhitekti in drugi deležniki za izmenjavo dobrih praks, poenotenje vizij ipd.);
ii.	Aktivno sodelovanje v projekti Združenja zgodovinskih mest za prenove in oživljanje mestnih središč.</t>
    </r>
  </si>
  <si>
    <t>Inventarizacija in vodenje evidence degradiranih površin, zemljišč oziroma objektov in ocena potenciala turistične valorizacije in ozelenjevanja.</t>
  </si>
  <si>
    <t>Vzpostaviti sistemski občinski instrument za spodbujanje lastnikov propadajočih objektov in objektov kulturne dediščine k prenovam.</t>
  </si>
  <si>
    <t>Podpora manjšim akcijam lokalnih interesnih skupin za urejenost in čistočo krajev.</t>
  </si>
  <si>
    <t>Usmeritve investitorjem in lastnikom za arhitekturno in krajinsko skladne prenove dediščine in drugih objektov ter njihove okolice.</t>
  </si>
  <si>
    <t>2.6.5</t>
  </si>
  <si>
    <t>02</t>
  </si>
  <si>
    <r>
      <rPr>
        <b/>
        <sz val="9"/>
        <rFont val="Arial"/>
        <family val="2"/>
        <charset val="238"/>
      </rPr>
      <t>Namen ukrepa:</t>
    </r>
    <r>
      <rPr>
        <sz val="9"/>
        <rFont val="Arial"/>
        <family val="2"/>
        <charset val="238"/>
      </rPr>
      <t xml:space="preserve"> Turistično destinacijo Idrija smo v Strategiji razdelili na štiri razvojna območja: širše somestje Idrije (urbani značaj), Krajinski park Zgornja Idrijca (zaščiteno območje) in svet visokih planot (podeželje – vzhodne in zahodne planote), ki ta osrednji del obkroža. Vsako od teh območji ima svoje specifike, ki jih je potrebno upoštevati za usmerjen razvoj in učinkovito upravljanje. Delitev na razvojna območja je administrativen ukrep in zgolj za področje turizma, ki nam pomaga razumeti prostor in operativne programe prilagajati specifikam posameznih območij. Hkrati predstavlja vzvod za okrepljeno povezovanje in sodelovanje pri usmerjanju turizma, razvoju ponudbe in upravljanju. Interes prebivalcev in lokalna iniciativa je predpogoj za uspešne projekte; če tega interesa in lokalne podpore ni, če ni lokalnih iniciatorjev in nosilcev, se je ne glede na dana potenciale bolj smiselno osredotočiti na tista okolja, kjer tak interes obstaja.</t>
    </r>
  </si>
  <si>
    <t>Okrepljena PODJETNIŠKA  PONUDBA, ODLIČNOST in VERIGE VREDNOSTI</t>
  </si>
  <si>
    <t>03</t>
  </si>
  <si>
    <t>RAZVOJNI CILJ 03: Zagotovili smo bolj vzpodbudno podporno okolje in vzpostavili bolj dinamično podjetniško klimo za vlaganja v turizem – kot temeljna predpogoja za krepitev obsega in kakovosti ponudbe.
ZA VEČJI OBSEG ZASEBNE PONUDBE in KREPITEV ODLIČNOSTI.</t>
  </si>
  <si>
    <r>
      <rPr>
        <b/>
        <sz val="9"/>
        <rFont val="Arial"/>
        <family val="2"/>
        <charset val="238"/>
      </rPr>
      <t>Namen ukrepa:</t>
    </r>
    <r>
      <rPr>
        <sz val="9"/>
        <rFont val="Arial"/>
        <family val="2"/>
        <charset val="238"/>
      </rPr>
      <t xml:space="preserve"> Nadalje razvijati, nadgrajevati, širiti in upravljati kolektivno blagovno znamko (KBZ) Idrija Izbrano kot temeljno razvojno-promocijsko-prodajno platformo za večjo lokalnost ter odličnost idrijskih izdelkov, pridelkov in ponudbe. </t>
    </r>
  </si>
  <si>
    <r>
      <t xml:space="preserve">STRATEŠKI PROJEKT 08
Zasnova celostnega projekta 'HIŠA ŽIVE DEDIŠČINE IDRIJE', ki pod krovnim konceptom združi več za Idrijo strateških vsebin, po standardih IDRIJA IZBRANO na način, da je poslovni model optimiziran in vzdržen:
</t>
    </r>
    <r>
      <rPr>
        <sz val="10"/>
        <color theme="1"/>
        <rFont val="Arial"/>
        <family val="2"/>
        <charset val="238"/>
      </rPr>
      <t>i) PRVA PROGRAMSKA VSEBINA: Degustacijsko-prodajni center KBZ Idrija izbrano: Kot zelo smiseln projekt se ob velikem pomanjkanju gostinske ponudbe v Idriji preuči možnost vzpostavitve degustacijsko-prodajnega centra v mestu Idrija, smiselno na lokaciji tržnice (kjer je že ustrezna temeljna infrastruktura), ki bi služil kot prostor za kuhanje/kuharske delavnice ter degustacije, lahko tudi kot manjši bistro, ter za prodajo vseh pridelkov in izdelkov iz KBZ Idrija izbrano kataloga.
ii) DRUGA PROGRAMSKA VSEBINA: Programska nadgradnja in prenova Čipkarske šole Idrija, z zagotovitvijo dolgoročno vzdržnega modela delovanja. Ta projekt je že naveden tudi pod 1.3.1.1, v okviru produkta KULTURA. 
iii) TRETJA PROGRAMSKA VSEBINA: Delavnično-prodajni center za rokodelske izdelke.</t>
    </r>
    <r>
      <rPr>
        <b/>
        <sz val="10"/>
        <color theme="1"/>
        <rFont val="Arial"/>
        <family val="2"/>
        <charset val="238"/>
      </rPr>
      <t xml:space="preserve"> </t>
    </r>
  </si>
  <si>
    <t>3.1.4</t>
  </si>
  <si>
    <t>3.1.5</t>
  </si>
  <si>
    <t>Okrepljeno medsektorsko delo med kmetijstvom (kmetijska politika Občine Idrija) in turizmom (usklajevanje in skupne akcije).</t>
  </si>
  <si>
    <r>
      <rPr>
        <b/>
        <sz val="9"/>
        <rFont val="Arial"/>
        <family val="2"/>
        <charset val="238"/>
      </rPr>
      <t>Namen ukrepa:</t>
    </r>
    <r>
      <rPr>
        <sz val="9"/>
        <rFont val="Arial"/>
        <family val="2"/>
        <charset val="238"/>
      </rPr>
      <t xml:space="preserve"> Skozi zagotavljanje stimulativnega podpornega okolja za podjetništvo v destinaciji Idrija spodbuditi vlaganja v turizem oziroma zagotoviti trajnostne in kakovostne nadgradnje ponudbe na zasebni ravni: krepitev obsega in kakovosti nastanitev, obsega in kakovosti gostinske ponudbe, ponudbe aktivnosti, doživetij in druge dopolnilne ponudbe.</t>
    </r>
  </si>
  <si>
    <t>3.2.1.1 Strateško usmerjanje in izobraževanje ponudnikov in investitorjev za izvajanje zasebnih investicij na način, da podpirajo vizijo destinacije;                                                                            3.2.1.2 Vzpostavitev informacijsko-podporne svetovalne točke (v okviru Občine Idrija): zagotavljanje prijaznega, spodbudnega in odzivnega podpornega okolja pri pridobivanju informacij, usmeritev pri postopkih, svetovanje itd.</t>
  </si>
  <si>
    <t xml:space="preserve">3.2.1 </t>
  </si>
  <si>
    <r>
      <t xml:space="preserve">Aktivnosti za vključevanje obstoječe podjetniške ponudbe po posameznih produktih v krovne destinacijske kanale.
</t>
    </r>
    <r>
      <rPr>
        <i/>
        <sz val="10"/>
        <color theme="1"/>
        <rFont val="Arial"/>
        <family val="2"/>
        <charset val="238"/>
      </rPr>
      <t>Ponudba, ki je certificirana s KBZ Idrija izbrano, se vključi neposredno, ostala ponudba na osnovi opredeljenih kriterijev.</t>
    </r>
  </si>
  <si>
    <r>
      <rPr>
        <b/>
        <sz val="9"/>
        <rFont val="Arial"/>
        <family val="2"/>
        <charset val="238"/>
      </rPr>
      <t>Namen ukrepa:</t>
    </r>
    <r>
      <rPr>
        <sz val="9"/>
        <rFont val="Arial"/>
        <family val="2"/>
        <charset val="238"/>
      </rPr>
      <t xml:space="preserve">  Občina Idrija mora skozi Občinski prostorski načrt omogočati umeščanje turizma v prostor ter razvijati vzvode za pospeševanje investicij v turizem.</t>
    </r>
  </si>
  <si>
    <t xml:space="preserve">Stalna, odzivna podpora pri podajanju informacij in usmerjanju zainteresiranih vlagateljev, umeščanje strateških in drugih investicij v prostor v skladu s strateškim delom OPN-ja in turistično strategijo ter aktivno vodenje postopkov sprememb OPN-ja. </t>
  </si>
  <si>
    <t>04</t>
  </si>
  <si>
    <t>Napredna ZELENA in DIGITALNA DESTINACIJA</t>
  </si>
  <si>
    <r>
      <rPr>
        <b/>
        <sz val="9"/>
        <rFont val="Arial"/>
        <family val="2"/>
        <charset val="238"/>
      </rPr>
      <t>Namen ukrepa:</t>
    </r>
    <r>
      <rPr>
        <sz val="9"/>
        <rFont val="Arial"/>
        <family val="2"/>
        <charset val="238"/>
      </rPr>
      <t xml:space="preserve"> Okrepiti trajnostni razvoj turizma in povečati penetracijo zelenih standardov in rešitev na ravni ponudnikov – z namenom okrepitve konkretnih zelenih rešitev in s tem zmanjšanja ogljičnega odtisa turizma. Aktivno sodelovanje Idrije kot članice ZSST v aktivnostih na področju trajnosti, ki se izvajajo v okviru STO, članstvo v Konzorciju Slovenia Green in sodelovanje v raznih okoljskih iniciativah v Sloveniji/na območju.</t>
    </r>
  </si>
  <si>
    <t xml:space="preserve">4.1.1 </t>
  </si>
  <si>
    <t xml:space="preserve">Oblikovanje in zagon natečajnega modela za inovacije na področju krožnih rešitev v turizmu, temelječih na naprednih tehnologijah, v partnerstvu z Gimnazijo Jurija Vege Idrija. Po izboru najboljših idej se lahko vsebine za fazo implementacije prijavijo na ustrezne razpise. </t>
  </si>
  <si>
    <r>
      <rPr>
        <b/>
        <sz val="9"/>
        <rFont val="Arial"/>
        <family val="2"/>
        <charset val="238"/>
      </rPr>
      <t>Namen ukrepa:</t>
    </r>
    <r>
      <rPr>
        <sz val="9"/>
        <rFont val="Arial"/>
        <family val="2"/>
        <charset val="238"/>
      </rPr>
      <t xml:space="preserve"> Vzpostaviti mehanizme preučevanja, načrtovanja, usmerjanja in prilagajanja turistične dejavnosti Idrije posledicam podnebnega segrevanja (višje temperature - poletne vročine in suše, pomanjkanje vode, vse bolj pogosta neurja, poplave). Pri izvajanju ukrepa se Idrija v največji možni meri navezuje na tovrstne projekte na ravni regije oziroma Slovenije.</t>
    </r>
  </si>
  <si>
    <t>Izračun in spremljanje ogljičnega odtisa turizma destinacije Idrija ter priprava programa izravnave (navezava na metodologijo, ki se vzpostavlja na krovni ravni slovenskega turizma – STO).</t>
  </si>
  <si>
    <r>
      <rPr>
        <b/>
        <sz val="10"/>
        <color theme="1"/>
        <rFont val="Arial"/>
        <family val="2"/>
        <charset val="238"/>
      </rPr>
      <t xml:space="preserve">Upravljanje kriznih situacij </t>
    </r>
    <r>
      <rPr>
        <sz val="10"/>
        <color theme="1"/>
        <rFont val="Arial"/>
        <family val="2"/>
        <charset val="238"/>
      </rPr>
      <t>(raznih globalnih in lokalnih tveganj): spremljanje in pravočasno ustrezno delovanje v primeru raznih kriznih situacij oziroma globalnih kot tudi lokalnih in drugih tveganj; posodabljanje kriznega načrta v okviru ZSST (ki ga že ima destinacija Idrija), glede na izkušnje in situacije.</t>
    </r>
  </si>
  <si>
    <r>
      <rPr>
        <b/>
        <sz val="9"/>
        <rFont val="Arial"/>
        <family val="2"/>
        <charset val="238"/>
      </rPr>
      <t>Namen ukrepa:</t>
    </r>
    <r>
      <rPr>
        <sz val="9"/>
        <rFont val="Arial"/>
        <family val="2"/>
        <charset val="238"/>
      </rPr>
      <t xml:space="preserve">  Učinkovito in trajnostno upravljanje občutljivih območij narave (prioritetno KP ZI, v skladu z opredeljeno nosilno zmogljivostjo parka) in trajnostna valorizacija naravnih vrednot in zavarovanih območij za potrebe turizma.</t>
    </r>
  </si>
  <si>
    <t>Spremljanje obiska na identificiranih občutljivih/obremenjenih točkah narave (nameščanje števcev – prioritetno na območju KP ZI; in sprejemanje ustreznih ukrepov glede na obseg obiska).</t>
  </si>
  <si>
    <t>Priprava operativnega načrta digitalne preobrazbe turizma.</t>
  </si>
  <si>
    <t>Oblikovanje, zagon in vodenje 'Digitalne skupine' (turizem je del širše/celostne digitalne preobrazbe OI), ki skrbi za uvajanje novosti in spremljanje trendov.</t>
  </si>
  <si>
    <t>Uporaba orodij umetne inteligence na področju upravljanja turizma in trženja.</t>
  </si>
  <si>
    <r>
      <rPr>
        <b/>
        <sz val="9"/>
        <rFont val="Arial"/>
        <family val="2"/>
        <charset val="238"/>
      </rPr>
      <t>Namen ukrepa:</t>
    </r>
    <r>
      <rPr>
        <sz val="9"/>
        <rFont val="Arial"/>
        <family val="2"/>
        <charset val="238"/>
      </rPr>
      <t xml:space="preserve"> Aktivno pristopiti k izboljšanju digitalnega okolja za povečanje stopnje digitalizacije turizma, vključno z novimi tehnologijami in umetno inteligenco.</t>
    </r>
  </si>
  <si>
    <r>
      <rPr>
        <b/>
        <sz val="10"/>
        <color theme="1"/>
        <rFont val="Arial"/>
        <family val="2"/>
        <charset val="238"/>
      </rPr>
      <t>Vključitev v Nacionalno informacijsko središče (NIS)</t>
    </r>
    <r>
      <rPr>
        <sz val="10"/>
        <color theme="1"/>
        <rFont val="Arial"/>
        <family val="2"/>
        <charset val="238"/>
      </rPr>
      <t xml:space="preserve"> na ravni STO: izobraževanja, vnosi podatkov in koriščenje podatkov za odločanje.</t>
    </r>
  </si>
  <si>
    <r>
      <rPr>
        <b/>
        <sz val="10"/>
        <color theme="1"/>
        <rFont val="Arial"/>
        <family val="2"/>
        <charset val="238"/>
      </rPr>
      <t xml:space="preserve">Pospeševanje uvajanja kakovostnih poslovnih digitalnih poslovnih rešitev, </t>
    </r>
    <r>
      <rPr>
        <sz val="10"/>
        <color theme="1"/>
        <rFont val="Arial"/>
        <family val="2"/>
        <charset val="238"/>
      </rPr>
      <t>na ravni destinacije in ponudnikov.</t>
    </r>
  </si>
  <si>
    <t>4.4.3</t>
  </si>
  <si>
    <t>4.4.4</t>
  </si>
  <si>
    <t>4.4.5</t>
  </si>
  <si>
    <t>4.4.6</t>
  </si>
  <si>
    <t>05</t>
  </si>
  <si>
    <t>Močna DESTINACIJSKA ZNAMKA in SKUPNO TRŽENJE</t>
  </si>
  <si>
    <r>
      <rPr>
        <b/>
        <sz val="9"/>
        <rFont val="Arial"/>
        <family val="2"/>
        <charset val="238"/>
      </rPr>
      <t>Namen ukrepa:</t>
    </r>
    <r>
      <rPr>
        <sz val="9"/>
        <rFont val="Arial"/>
        <family val="2"/>
        <charset val="238"/>
      </rPr>
      <t xml:space="preserve"> Natančno razdelati komunikacijski in trženjsko-prodajni načrt, tako na krovni ravni destinacije kot še posebej po produktih oziroma motivih prihoda ter personah – na način, da vse komunikacijsko-trženjsko-prodajne aktivnosti podpirajo ciljno tržno pozicijo Idrije. Načrt predstavlja tako strateško kot tudi izvedbeno osnovo za vsa trženjska orodja in promocijske aktivnosti v 3 do 5-letnem obdobju (ko ga je zaradi hitrih sprememb v trženjskih pristopih potrebno posodobiti).</t>
    </r>
  </si>
  <si>
    <r>
      <rPr>
        <b/>
        <sz val="9"/>
        <rFont val="Arial"/>
        <family val="2"/>
        <charset val="238"/>
      </rPr>
      <t>Namen ukrepa:</t>
    </r>
    <r>
      <rPr>
        <sz val="9"/>
        <rFont val="Arial"/>
        <family val="2"/>
        <charset val="238"/>
      </rPr>
      <t xml:space="preserve"> Okrepiti uporabo, moč in prepoznavnost krovne destinacijske znamke Idrija ter vzpostaviti jasne in razumljive odnose med ključnimi znamkami.</t>
    </r>
  </si>
  <si>
    <r>
      <t>Oblikovanje arhitekturnega sistema znamk</t>
    </r>
    <r>
      <rPr>
        <sz val="10"/>
        <color theme="1"/>
        <rFont val="Arial"/>
        <family val="2"/>
        <charset val="238"/>
      </rPr>
      <t xml:space="preserve"> (krovna destinacijska znamka, znamka UNESCO Globalni geopark Idrija, Krajinski park Zgornja Idrijca, Kolektivna blagovna znamka Geopark Idrija – Idrija izbrano in druge produktne ter projektne znamke) in konsistentna implementacija na ravni ZTI kot DMO.</t>
    </r>
  </si>
  <si>
    <r>
      <rPr>
        <b/>
        <sz val="10"/>
        <color theme="1"/>
        <rFont val="Arial"/>
        <family val="2"/>
        <charset val="238"/>
      </rPr>
      <t>Nadgradnja Priročnika za uporabo znamke/Brand booka</t>
    </r>
    <r>
      <rPr>
        <sz val="10"/>
        <color theme="1"/>
        <rFont val="Arial"/>
        <family val="2"/>
        <charset val="238"/>
      </rPr>
      <t xml:space="preserve"> (z zgodbo in ključnimi sporočili in vizuali nadgrajen priročnik za uporabo celostne grafične podobe – z nadgrajenim produktnim delom) in njegova distribucija do vseh deležnikov (podprto z delavnico in izobraževanji).</t>
    </r>
  </si>
  <si>
    <r>
      <rPr>
        <b/>
        <sz val="10"/>
        <color theme="1"/>
        <rFont val="Arial"/>
        <family val="2"/>
        <charset val="238"/>
      </rPr>
      <t>Aktivno upravljanje znamke</t>
    </r>
    <r>
      <rPr>
        <sz val="10"/>
        <color theme="1"/>
        <rFont val="Arial"/>
        <family val="2"/>
        <charset val="238"/>
      </rPr>
      <t xml:space="preserve"> (skrb za širitev uporabe in nadzor nad načinom uporabe).</t>
    </r>
  </si>
  <si>
    <r>
      <rPr>
        <b/>
        <sz val="9"/>
        <rFont val="Arial"/>
        <family val="2"/>
        <charset val="238"/>
      </rPr>
      <t>Namen ukrepa:</t>
    </r>
    <r>
      <rPr>
        <sz val="9"/>
        <rFont val="Arial"/>
        <family val="2"/>
        <charset val="238"/>
      </rPr>
      <t xml:space="preserve">  Postopno posodobiti vsa ključna trženjska orodja (v skladu z opredeljeno komunikacijsko in trženjsko-prodajno strategijo), s katerimi bo destinacija učinkovito izvajala sodobno vsebinsko trženje in krepila jasen stacionarni profil destinacije. Poleg prenove je potrebno zagotoviti aktivno upravljanje in posodabljanje. Gre za kontinuirano aktivnost. Zaradi močnega »produkta« geoparka in številnih razvojnih projektov je v destinaciji veliko t.i. projektnih brošur/orodij/spletnih strani (ki morajo nastati v okviru projekta), ki pa ne ustrezajo potrebam »trga«. Poleg ureditve sistema arhitekture znamk je potrebno zagotoviti večjo vključitev v krovne destinacijske trženjske kanale in večjo komercializacijo teh vsebin.</t>
    </r>
  </si>
  <si>
    <r>
      <t xml:space="preserve">Inventarizacija stanja vseh on-line in off-line orodij ter priprava načrta posodobitve in optimizacije/racionalizacije modela </t>
    </r>
    <r>
      <rPr>
        <sz val="10"/>
        <color theme="1"/>
        <rFont val="Arial"/>
        <family val="2"/>
        <charset val="238"/>
      </rPr>
      <t>(skozi katerega se implementirajo rešitve iz Ukrepa/projekta 5.1.1).</t>
    </r>
  </si>
  <si>
    <t>Nadaljnje delovanje operativne 'Destinacijske skupine' (kjer se med drugim usklajujejo tudi operativne trženjske aktivnosti).</t>
  </si>
  <si>
    <t>Izvajanje letnih promocijskih načrtov.</t>
  </si>
  <si>
    <t xml:space="preserve">Izvajanje letne analize učinkovitosti promocijskih aktivnosti. </t>
  </si>
  <si>
    <t xml:space="preserve">Krepitev neposrednih rezervacij in prodaje: Destinacijski program (integriran v spletno mesto) za krepitev direktnih rezervacij nastanitev in doživetij. </t>
  </si>
  <si>
    <r>
      <rPr>
        <b/>
        <sz val="9"/>
        <rFont val="Arial"/>
        <family val="2"/>
        <charset val="238"/>
      </rPr>
      <t>Namen ukrepa:</t>
    </r>
    <r>
      <rPr>
        <sz val="9"/>
        <rFont val="Arial"/>
        <family val="2"/>
        <charset val="238"/>
      </rPr>
      <t xml:space="preserve"> Okrepiti trženjsko prisotnost Idrije na trgu. Ukrep se izvaja v okviru letnih promocijskih načrtov, ki opredelijo aktivnosti na ravni destinacije Idrija (samostojno ali v okviru skupnih trženjskih aktivnosti s sosednimi destinacijami ter v okviru Združenja zgodovinskih mest Slovenije).</t>
    </r>
  </si>
  <si>
    <r>
      <rPr>
        <b/>
        <sz val="9"/>
        <rFont val="Arial"/>
        <family val="2"/>
        <charset val="238"/>
      </rPr>
      <t>Namen ukrepa:</t>
    </r>
    <r>
      <rPr>
        <sz val="9"/>
        <rFont val="Arial"/>
        <family val="2"/>
        <charset val="238"/>
      </rPr>
      <t xml:space="preserve"> Okrepiti vzpodbudno, kreativno okolje v destinaciji, kjer bodo ponudniki/društva prevzemali iniciativo za razvoj vsebin, ponudbe in doživetij – kot organizatorji/izvajalci prodajnih doživetij (to namreč ni temeljna funkcija delovanja javnega zavoda). ZTI jim v tem procesu nudi podporo z vidika usmerjanja, razvoja, iskanja razvojnih sredstev in promocije.</t>
    </r>
  </si>
  <si>
    <r>
      <t xml:space="preserve">Vključitev vseh ponudb/doživetij v krovne destinacijske kanale </t>
    </r>
    <r>
      <rPr>
        <sz val="10"/>
        <color theme="1"/>
        <rFont val="Arial"/>
        <family val="2"/>
        <charset val="238"/>
      </rPr>
      <t>(vzpostavitev spletne trgovine, sklenitev dogovorov s partnerji, upravljanje produktov na ravni destinacije z vidika kakovosti, tržno komuniciranje in pospeševanje prodaje produktov, prizadevanje za vključitev teh produktov tudi v krovne promocijske kanale, kot so Slovenia Unique Experiences).</t>
    </r>
  </si>
  <si>
    <t>5.6</t>
  </si>
  <si>
    <r>
      <rPr>
        <b/>
        <sz val="9"/>
        <rFont val="Arial"/>
        <family val="2"/>
        <charset val="238"/>
      </rPr>
      <t>Namen ukrepa:</t>
    </r>
    <r>
      <rPr>
        <sz val="9"/>
        <rFont val="Arial"/>
        <family val="2"/>
        <charset val="238"/>
      </rPr>
      <t xml:space="preserve"> Spremenjenemu produktno-trženjskemu konceptu se mora ustrezno prilagoditi tudi informacijska funkcija destinacije, pa tudi informiranje in usmerjanje obiskovalcev na ravni ponudnikov.</t>
    </r>
  </si>
  <si>
    <t xml:space="preserve">Analiza komunikacije in prodajne uspešnosti skupnih vstopnic, z implementacijo izboljšav. </t>
  </si>
  <si>
    <r>
      <t xml:space="preserve">Uveljavitev nadgrajenega produktnega sistema na osrednji TIC točki </t>
    </r>
    <r>
      <rPr>
        <sz val="10"/>
        <color theme="1"/>
        <rFont val="Arial"/>
        <family val="2"/>
        <charset val="238"/>
      </rPr>
      <t>(kar najbolj materializirati/prikazati, kaj vse Idrija ponuja – vključiti tudi prostorski vidik mesto-podeželje).</t>
    </r>
  </si>
  <si>
    <r>
      <t>Priprava oziroma nadgradnja projekta ‚Idrija odpira svoja vrata‘</t>
    </r>
    <r>
      <rPr>
        <sz val="10"/>
        <color theme="1"/>
        <rFont val="Arial"/>
        <family val="2"/>
        <charset val="238"/>
      </rPr>
      <t xml:space="preserve"> (vzpostavitev redno dostopne ponudbe po sistemu odprtih vrat, vsaj v najbolj obiskanih mesecih – upravljanje in nadgrajevanje sistema).</t>
    </r>
  </si>
  <si>
    <r>
      <t xml:space="preserve">Uveljavitev sistema na ravni ponudnikov – </t>
    </r>
    <r>
      <rPr>
        <sz val="10"/>
        <color theme="1"/>
        <rFont val="Arial"/>
        <family val="2"/>
        <charset val="238"/>
      </rPr>
      <t>vsak ponudnik pozna produktni koncept/celotno ponudbo Idrije in svoje goste učinkovito usmerja v destinaciji. To aktivnost podpirajo izobraževanja, študijska potovanj, razne oblike mreženja v destinaciji itd (► Glej Ukrep 6.5).</t>
    </r>
  </si>
  <si>
    <t>5.6.1</t>
  </si>
  <si>
    <t>5.6.2</t>
  </si>
  <si>
    <t>5.6.3</t>
  </si>
  <si>
    <t>5.6.4</t>
  </si>
  <si>
    <t>06</t>
  </si>
  <si>
    <t>Okrepljeno in vključujoče UPRAVLJANJE DESTINACIJE</t>
  </si>
  <si>
    <r>
      <rPr>
        <b/>
        <sz val="9"/>
        <rFont val="Arial"/>
        <family val="2"/>
        <charset val="238"/>
      </rPr>
      <t>Namen ukrepa:</t>
    </r>
    <r>
      <rPr>
        <sz val="9"/>
        <rFont val="Arial"/>
        <family val="2"/>
        <charset val="238"/>
      </rPr>
      <t xml:space="preserve"> Zavod za turizem Idrija je sicer kompetentna organizacija, ki ima dobro razvite oblike sodelovanja z ustanoviteljem in deležniki, a graditev kompetenc in nadaljnje izboljševanje učinkovitosti poslovanja je stalen proces, ki ga moramo zavestno krepiti in razvijati.</t>
    </r>
  </si>
  <si>
    <r>
      <t xml:space="preserve">Priprava strateško-izvedbenega komunikacijskega in trženjsko-prodajnega načrta, </t>
    </r>
    <r>
      <rPr>
        <sz val="10"/>
        <color theme="1"/>
        <rFont val="Arial"/>
        <family val="2"/>
        <charset val="238"/>
      </rPr>
      <t xml:space="preserve">ki pokrije vse v integralnem dokumentu pod 5.1.1 opredeljene vsebine. </t>
    </r>
  </si>
  <si>
    <r>
      <rPr>
        <b/>
        <sz val="9"/>
        <rFont val="Arial"/>
        <family val="2"/>
        <charset val="238"/>
      </rPr>
      <t>Namen ukrepa:</t>
    </r>
    <r>
      <rPr>
        <sz val="9"/>
        <rFont val="Arial"/>
        <family val="2"/>
        <charset val="238"/>
      </rPr>
      <t xml:space="preserve"> Vertikalno in horizontalno povezovanje turistične ponudbe s ciljem doseganja večje atraktivnosti, krepitve konkurenčnosti in povečevanja uspešnosti; krepitev sinergij in multiplikativnih učinkov prepleta različnih dejavnosti: na prvem mestu turizma in kmetijstva, pa tudi gozdarstva, obrti in industrije.</t>
    </r>
  </si>
  <si>
    <r>
      <t>Identifikacija skupnih interesov in krepitev povezav med institucijami in ključnimi nosilci različnih dejavnosti:</t>
    </r>
    <r>
      <rPr>
        <sz val="10"/>
        <rFont val="Arial"/>
        <family val="2"/>
        <charset val="238"/>
      </rPr>
      <t xml:space="preserve"> Zavod za turizem, Občina Idrija, ICRA, Kmetijska svetovalna služba, Zavod za gozdove, obrtna zbornica, pomembna idrijska podjetja …).</t>
    </r>
  </si>
  <si>
    <r>
      <rPr>
        <b/>
        <sz val="10"/>
        <color theme="1"/>
        <rFont val="Arial"/>
        <family val="2"/>
        <charset val="238"/>
      </rPr>
      <t xml:space="preserve">Krepitev in nadgrajevanje partnerskega sodelovanja v obstoječih povezavah: </t>
    </r>
    <r>
      <rPr>
        <sz val="10"/>
        <color theme="1"/>
        <rFont val="Arial"/>
        <family val="2"/>
        <charset val="238"/>
      </rPr>
      <t>Združenje zgodovinskih mest Slovenije, Nacionalni forum UNESCO globalnih geoparkov Slovenije in EU (EGN), evropska in globalna mreža geoparkov, LAS, STO in iskanje novih partnerskih priložnosti.</t>
    </r>
  </si>
  <si>
    <r>
      <rPr>
        <b/>
        <sz val="9"/>
        <rFont val="Arial"/>
        <family val="2"/>
        <charset val="238"/>
      </rPr>
      <t>Namen ukrepa:</t>
    </r>
    <r>
      <rPr>
        <sz val="9"/>
        <rFont val="Arial"/>
        <family val="2"/>
        <charset val="238"/>
      </rPr>
      <t xml:space="preserve">  Povezovanje na širši/regijski ravni s ciljem krepitve skupnih pogajalskih pozicij, razvoja skupne/povezane ponudbe in infrastrukture.</t>
    </r>
  </si>
  <si>
    <r>
      <rPr>
        <b/>
        <sz val="9"/>
        <rFont val="Arial"/>
        <family val="2"/>
        <charset val="238"/>
      </rPr>
      <t>Namen ukrepa:</t>
    </r>
    <r>
      <rPr>
        <sz val="9"/>
        <rFont val="Arial"/>
        <family val="2"/>
        <charset val="238"/>
      </rPr>
      <t xml:space="preserve"> Usmerjanje razvoja, podprtega s kakovostno analitiko in raziskavami. Ob tem je namen vzpostaviti dinamično inovacijsko okolje, s ciljem prodornega uvajanja sodobnih tehnologij in poslovnih modelov v turizem ter povezovanja z industrijo.</t>
    </r>
  </si>
  <si>
    <r>
      <rPr>
        <b/>
        <sz val="10"/>
        <color theme="1"/>
        <rFont val="Arial"/>
        <family val="2"/>
        <charset val="238"/>
      </rPr>
      <t>Projekt vzpostavitve spodbudnega inovacijskega okolja:</t>
    </r>
    <r>
      <rPr>
        <sz val="10"/>
        <color theme="1"/>
        <rFont val="Arial"/>
        <family val="2"/>
        <charset val="238"/>
      </rPr>
      <t xml:space="preserve"> Krepitev mreže raziskovalnih partnerjev in lokalnih kreativcev, da se dolgoročno zagotavlja dotok inovativnih idej in vizij; povezovanje s kreativnimi industrijami, uvajanje pristopov design managementa itd.</t>
    </r>
  </si>
  <si>
    <r>
      <rPr>
        <b/>
        <sz val="9"/>
        <rFont val="Arial"/>
        <family val="2"/>
        <charset val="238"/>
      </rPr>
      <t>Namen ukrepa:</t>
    </r>
    <r>
      <rPr>
        <sz val="9"/>
        <rFont val="Arial"/>
        <family val="2"/>
        <charset val="238"/>
      </rPr>
      <t xml:space="preserve"> Usmerjanje razvoja, podprtega s krepitvijo kompetenc vseh deležnikov v destinaciji in motivacija kadrov na vseh ravneh za zagotovitev zadostnega obsega in storitev višje kakovosti.</t>
    </r>
  </si>
  <si>
    <r>
      <t xml:space="preserve">Aktivno partnerstvo z Mladinskim centrom Idrija in projekt »Idrija za mlade v turizmu/ Mladi za turistično Idrijo 2030«. Cilj je zasnovati, vzpostaviti in dolgoročneje upravljati krovni projekt, s katerim bi:
</t>
    </r>
    <r>
      <rPr>
        <sz val="10"/>
        <color theme="1"/>
        <rFont val="Arial"/>
        <family val="2"/>
        <charset val="238"/>
      </rPr>
      <t>i) Sistematično delali na razvoju bolj spodbudnega okolja za to, da bi mladi prepoznavali potenciale dela v turizmu v občini idrija;
ii) Okrepiti zavest mladih v Idriji o turizmu kot kreativni panogi, ki ni zgolj nastanitev in gostinstvo, ampak omogoča tudi druge kreativna delovna mesta – in prinaša perspektivo za delo doma, ob zdaj prevladujočih tehničnih delovnih mestih;
iii) Povezati zdaj posamezne razdrobljene aktivnosti (npr. razni hackatoni) na način, da se dela bolj sistematično in s ciljem, da se ideje uresničujejo v praksi (v zasebnem ali javnem sektorju);
iv) Zaposlitev mladih v okviru mreže UNESCO globalnih geoparkov (projekt »Youth Center«);
v) Vključitev predstavnika mladih v Strokovni svet (ki deluje kot »think tank« skupina).</t>
    </r>
  </si>
  <si>
    <t>6.5.3</t>
  </si>
  <si>
    <r>
      <t xml:space="preserve">Turistični vodniki: 
</t>
    </r>
    <r>
      <rPr>
        <sz val="10"/>
        <color theme="1"/>
        <rFont val="Arial"/>
        <family val="2"/>
        <charset val="238"/>
      </rPr>
      <t xml:space="preserve">i) Združitev vodniških služb, ki se zdaj vodijo ločeno s strani ZTI, MMI in CUDHg (odpraviti vrzeli in podvajanja in ohraniti močne točke; kot je npr. specializacija vodnikov za posamezen objekt).
ii) Redna izobraževanja, posodabljanje vsebin in aktivno upravljanje vodniške službe (upravljanje baze vodnikov, skrb za zadosten obseg vodnikov, specializacije po produktih);
iii) Aktivnosti za aktivno vključevanje in promocijo vodnikov preko trženjskih aktivnosti ZTI. Poudarja se izredno velik pomen kakovostnih/usposobljenih turističnih vodnikov in specializiranih vodnikov, ki so ključni za kakovostno, varno, poglobljeno in bolj individualno izkušnjo v Idriji. Vodnike moramo razumeti kot pomemben generator višje dodane vrednosti – niso zgolj del produkta, temveč so tudi ustvarjalci doživetij in pripovedovalci zgodb Idrije in ljudi. </t>
    </r>
  </si>
  <si>
    <r>
      <rPr>
        <b/>
        <sz val="9"/>
        <rFont val="Arial"/>
        <family val="2"/>
        <charset val="238"/>
      </rPr>
      <t>Namen ukrepa:</t>
    </r>
    <r>
      <rPr>
        <sz val="9"/>
        <rFont val="Arial"/>
        <family val="2"/>
        <charset val="238"/>
      </rPr>
      <t xml:space="preserve"> Zagotoviti stabilno podporno okolje za upravljanje Geoparka Idrija in Krajinskega parka Zgornja Idrijca, na dolgi rok.</t>
    </r>
  </si>
  <si>
    <t>Zagotavljanje ustreznih kadrovskih, finančnih virov in prostorskih možnosti za izvajanje upravljavske funkcije.</t>
  </si>
  <si>
    <t>6.7</t>
  </si>
  <si>
    <r>
      <rPr>
        <b/>
        <sz val="9"/>
        <rFont val="Arial"/>
        <family val="2"/>
        <charset val="238"/>
      </rPr>
      <t>Namen ukrepa:</t>
    </r>
    <r>
      <rPr>
        <sz val="9"/>
        <rFont val="Arial"/>
        <family val="2"/>
        <charset val="238"/>
      </rPr>
      <t xml:space="preserve"> Zagotoviti učinkovito organizacijo izvajanja strategije, njenega spremljanja z vidika doseganja ciljnih kazalnikov in nadzora nad njenim izvajanjem, kar je ključnega pomena za učinkovitost doseganja strateških in razvojnih ciljev.</t>
    </r>
  </si>
  <si>
    <t>6.7.1</t>
  </si>
  <si>
    <t>6.7.2</t>
  </si>
  <si>
    <t>6.7.3</t>
  </si>
  <si>
    <t xml:space="preserve">Imenovanje 'skrbnika strategije', ki ima v opisu del in nalog skrb za spremljanje ukrepov in projektov ter časovnico izvajanja. </t>
  </si>
  <si>
    <r>
      <t xml:space="preserve">Spremljanje izvajanja in redna letna evalvacija izvajanja Strategije, </t>
    </r>
    <r>
      <rPr>
        <sz val="10"/>
        <color theme="1"/>
        <rFont val="Arial"/>
        <family val="2"/>
        <charset val="238"/>
      </rPr>
      <t>preko Strateške skupine (ki se sestane 2-krat letno, letno se izvede evalvacija pred pripravo Programa dela DMO za naslednje leto), temeljitejša vmesna evalvacija v letu 2027 in končna v letu 2030. Sprotna potrebna prilagajanja.</t>
    </r>
  </si>
  <si>
    <r>
      <t xml:space="preserve">V podporo procesu spremljanja izvajanja Strategije se oblikuje Strateška skupina </t>
    </r>
    <r>
      <rPr>
        <sz val="10"/>
        <color theme="1"/>
        <rFont val="Arial"/>
        <family val="2"/>
        <charset val="238"/>
      </rPr>
      <t>(ki je nadgrajena/modificirana obstoječa Strateška skupina v podporo procesu priprave obstoječe Strategije). ► GLEJ Poglavje 9.2 (organiziranost DMO).</t>
    </r>
  </si>
  <si>
    <t>RAZVOJNI CILJ 06: Vzpostavili smo upravljavsko in inovacijsko močno destinacijo, ki je vključujoča in
privlačna za lokalno podjetništvo. (= ODLIČNO POVEZANA DESTINACIJA)</t>
  </si>
  <si>
    <t xml:space="preserve">6.1 Optimizacija interne organiziranosti (DMO-KZ ZI-GP) in nadaljnja krepitev kompetenc ZTI kot DMO </t>
  </si>
  <si>
    <r>
      <rPr>
        <b/>
        <sz val="10"/>
        <rFont val="Arial"/>
        <family val="2"/>
        <charset val="238"/>
      </rPr>
      <t>Krepitev sodelovalnega upravljanja destinacije skozi delovne/produktne skupine in 'Partnersko mrežo ponudnikov'.</t>
    </r>
    <r>
      <rPr>
        <sz val="10"/>
        <rFont val="Arial"/>
        <family val="2"/>
        <charset val="238"/>
      </rPr>
      <t xml:space="preserve">
</t>
    </r>
    <r>
      <rPr>
        <b/>
        <sz val="10"/>
        <rFont val="Arial"/>
        <family val="2"/>
        <charset val="238"/>
      </rPr>
      <t>6.1.2.1 Predlagajo se naslednje skupine:</t>
    </r>
    <r>
      <rPr>
        <sz val="10"/>
        <rFont val="Arial"/>
        <family val="2"/>
        <charset val="238"/>
      </rPr>
      <t xml:space="preserve">
i.	Nadaljnje delovanje 'Zelene ekipe' (ki jo opredeljuje članstvo v Zeleni shemi slovenskega turizma);
ii.	Okrepitev obstoječe operativne 'Destinacijske skupine'
iii.	Vzpostavitev in vodenje projektnih in delovnih skupin (ki so lahko stalne ali projektne, torej začasne). V prvi fazi se predlaga ustanovitev 'Delovne skupine za produkt kolesarjenja'.
iv.	Vzpostavitev in upravljanje 'Akcijskih/koordinacijskih skupin' po 4 opredeljenih območjih
v.	Strateška skupina; 
vi.	Predlaga se, da se vzpostavi tudi Strokovni svet.
► Glej Poglavje 9.2 v integralnem Word dokumentu za podrobnejše razlage posameznih skupin.
</t>
    </r>
    <r>
      <rPr>
        <b/>
        <sz val="10"/>
        <rFont val="Arial"/>
        <family val="2"/>
        <charset val="238"/>
      </rPr>
      <t xml:space="preserve">6.1.2.2 Vzpostavi se 'Partnerska mreža ponudnikov', </t>
    </r>
    <r>
      <rPr>
        <sz val="10"/>
        <rFont val="Arial"/>
        <family val="2"/>
        <charset val="238"/>
      </rPr>
      <t xml:space="preserve">ki temelji na pogodbenem razmerju med ZTI in ponudniki. Na osnovi letnega/2-letnega sporazuma o sodelovanju se opredelijo temeljne oblike sodelovanja in zaveze na obeh straneh. 'Partnerska mreža ponudnikov' je najširša zainteresirana mreža ponudnikov in služi tudi za medsebojno izmenjavo informacij, novosti, mreženje, pa tudi okrepitev destinacijske pripadnosti in uporabo krovne destinacijske znamke. </t>
    </r>
  </si>
  <si>
    <t xml:space="preserve">Proračun OI </t>
  </si>
  <si>
    <t>Lastni viri ZTI</t>
  </si>
  <si>
    <t>Okvirni finančni načrt za 6 let (2025-2030) z viri</t>
  </si>
  <si>
    <t>Prioriteta SP</t>
  </si>
  <si>
    <t>Prioriteta KP</t>
  </si>
  <si>
    <t>Okvirna finančna ocena za 6 let (2025-2030) z viri</t>
  </si>
  <si>
    <t>RAZVOJNI CILJ 04: Idrijo smo vzpostavili kot napredno središče za uvajanje zelenih, krožnih in digitalnih rešitev in inovacij ter kot dobro prakso na področju usmerjanja tokov. (= ZELENA in DIGITALNA TRANSFORMACIJA ZA VZDRŽEN IN PRODOREN TURIZEM)</t>
  </si>
  <si>
    <t>RAZVOJNI CILJ 05: Okrepili smo tržno pozicijo Idrije kot zakladnice UNESCO dediščine in jo uspešno pozicionirali tudi kot zaokroženo stacionarno destinacijo. (= OKREPLJENO SKUPNO TRŽENJE)</t>
  </si>
  <si>
    <t>Proračun OI</t>
  </si>
  <si>
    <t>VSE SKUPAJ 6.1 DO 6.7</t>
  </si>
  <si>
    <t>VSE SKUPAJ 5.1 DO 5.6</t>
  </si>
  <si>
    <t>VSE SKUPAJ 4.1 DO 4.4</t>
  </si>
  <si>
    <t>VSE SKUPAJ 3.1 DO 3.3</t>
  </si>
  <si>
    <t>VSE SKUPAJ 2.1 DO 2.6</t>
  </si>
  <si>
    <t>POMEMBNA UVODNA POJASNILA K AKCIJSKEMU NAČRTU IN OCENI STROŠKOV IZVAJANJA V STRATEGIJI NAČRTOVANIH UKREPOV IN PROJEKTOV</t>
  </si>
  <si>
    <r>
      <rPr>
        <b/>
        <sz val="10"/>
        <color rgb="FFEC4047"/>
        <rFont val="Arial"/>
        <family val="2"/>
        <charset val="238"/>
      </rPr>
      <t>Prioriteta PP (POVEZANA PODROČJA):</t>
    </r>
    <r>
      <rPr>
        <sz val="10"/>
        <color rgb="FFEC4047"/>
        <rFont val="Arial"/>
        <family val="2"/>
        <charset val="238"/>
      </rPr>
      <t xml:space="preserve"> </t>
    </r>
    <r>
      <rPr>
        <sz val="10"/>
        <color theme="1"/>
        <rFont val="Arial"/>
        <family val="2"/>
      </rPr>
      <t xml:space="preserve">Z oznako PP so označeni tisti projekti, ki </t>
    </r>
    <r>
      <rPr>
        <b/>
        <u/>
        <sz val="10"/>
        <color theme="1"/>
        <rFont val="Arial"/>
        <family val="2"/>
        <charset val="238"/>
      </rPr>
      <t>presegajo področje delovanja turizma oziroma te Strategije – to so projekti temeljne in druge infrastrukture in urejanja prostora,</t>
    </r>
    <r>
      <rPr>
        <sz val="10"/>
        <color theme="1"/>
        <rFont val="Arial"/>
        <family val="2"/>
      </rPr>
      <t xml:space="preserve"> ki so širšega razvojnega pomena, a smo jih zaradi njihovega pomena za premike v turizmu vključili v Strategijo. Skozi njih opozarjamo na pomen medsektorskega sodelovanja in ureditve infrastrukture. </t>
    </r>
    <r>
      <rPr>
        <b/>
        <sz val="10"/>
        <color theme="1"/>
        <rFont val="Arial"/>
        <family val="2"/>
        <charset val="238"/>
      </rPr>
      <t xml:space="preserve">Ti projekti niso natančneje razdelani in </t>
    </r>
    <r>
      <rPr>
        <b/>
        <u/>
        <sz val="10"/>
        <color theme="1"/>
        <rFont val="Arial"/>
        <family val="2"/>
        <charset val="238"/>
      </rPr>
      <t>niso vključeni v finančno oceno.</t>
    </r>
  </si>
  <si>
    <t>Tekoče nadaljnje izvajanje, vzdrževanje</t>
  </si>
  <si>
    <r>
      <t>Prioriteta</t>
    </r>
    <r>
      <rPr>
        <sz val="5"/>
        <color theme="1"/>
        <rFont val="Arial"/>
        <family val="2"/>
      </rPr>
      <t xml:space="preserve"> (1= zelo pomemben in nujen, 2 = pomemben, SP = strateški projekt, PP = povezan projekt, KP = krajinski park)</t>
    </r>
  </si>
  <si>
    <r>
      <rPr>
        <b/>
        <sz val="10"/>
        <rFont val="Arial"/>
        <family val="2"/>
        <charset val="238"/>
      </rPr>
      <t xml:space="preserve">Analiza in nadgradnja tržne dejavnosti: </t>
    </r>
    <r>
      <rPr>
        <sz val="10"/>
        <rFont val="Arial"/>
        <family val="2"/>
        <charset val="238"/>
      </rPr>
      <t xml:space="preserve">Optimizacija obstoječih storitev in razvoj novih, ki so v skladu s poslanstvom Zavoda (ne smejo biti neposredno konkurenčne ponudnikom na trgu, usklajene morajo biti s poslanstvom Zavoda in strateškimi smernicami, prispevati morajo k pestrosti in dodani vrednosti turistične ponudbe v destinaciji) in ki lahko okrepijo financiranje osnovnega programa Zavoda. Ta analiza je osnova za model (ter kriterije in pogodbene opredelitve) vključitve programov/paketov/doživetij v organizaciji zasebnih in drugih ponudnikov v krovne trženjske kanale. </t>
    </r>
  </si>
  <si>
    <r>
      <rPr>
        <b/>
        <sz val="10"/>
        <rFont val="Arial"/>
        <family val="2"/>
        <charset val="238"/>
      </rPr>
      <t>Aktivno sodelovanje pri programiranju in spremljanju izvajanja strateških dokumentov v občini/regiji/na produktni ravni</t>
    </r>
    <r>
      <rPr>
        <sz val="10"/>
        <rFont val="Arial"/>
        <family val="2"/>
        <charset val="238"/>
      </rPr>
      <t xml:space="preserve"> (OI, odloki, LAS, RRP …).</t>
    </r>
  </si>
  <si>
    <t>6.2 Krepitev partnerskih in medsektorskih povezav in sodelovanja</t>
  </si>
  <si>
    <t>6.2.3</t>
  </si>
  <si>
    <t>ZTI&amp;OI</t>
  </si>
  <si>
    <t>6.3 Krepitev regijskih povezav (oziroma s sosednjimi destinacijami)</t>
  </si>
  <si>
    <t>6.4 Kakovostna in ažurna podporna analitika, raziskave, razvoj in inovacije (R&amp;D)</t>
  </si>
  <si>
    <t>6.5 Znanje in kadri: študijska potovanja, delavnice in izobraževanja, izobraževanje vodnikov, aktivnosti za zagotavljanje kadrov</t>
  </si>
  <si>
    <t>6.6 Zagotavljanje kakovostnega podpornega okolja za učinkovito upravljanje Geoparka Idrija in Krajinskega parka Zgornja Idrijca</t>
  </si>
  <si>
    <t>6.7 Spremljanje in vrednotenje izvajanja strategije</t>
  </si>
  <si>
    <t>NFT</t>
  </si>
  <si>
    <r>
      <t>u</t>
    </r>
    <r>
      <rPr>
        <sz val="7"/>
        <color rgb="FFEC4047"/>
        <rFont val="Times New Roman"/>
        <family val="1"/>
        <charset val="238"/>
      </rPr>
      <t xml:space="preserve">  </t>
    </r>
    <r>
      <rPr>
        <b/>
        <sz val="10"/>
        <color theme="1"/>
        <rFont val="Arial"/>
        <family val="2"/>
        <charset val="238"/>
      </rPr>
      <t>Temeljni infrastrukturni in nekateri drugi širši/povezani projekti, kjer je nosilec Občina Idrija, so prikazani (kot prioriteta POVEZANI PROJEKTI – PP), niso pa ovrednoteni, čeprav so navedeni kot ukrepi/projekti. Enako velja za projekte KP. Pojasnejno zgoraj.</t>
    </r>
  </si>
  <si>
    <r>
      <t>u</t>
    </r>
    <r>
      <rPr>
        <sz val="7"/>
        <color rgb="FFEC4047"/>
        <rFont val="Times New Roman"/>
        <family val="1"/>
        <charset val="238"/>
      </rPr>
      <t xml:space="preserve">  </t>
    </r>
    <r>
      <rPr>
        <b/>
        <sz val="10"/>
        <color theme="1"/>
        <rFont val="Arial"/>
        <family val="2"/>
        <charset val="238"/>
      </rPr>
      <t xml:space="preserve">ZELO POMEMBNO: Tekoče naloge in obstoječe zaposlitve (delo) </t>
    </r>
    <r>
      <rPr>
        <sz val="10"/>
        <color theme="1"/>
        <rFont val="Arial"/>
        <family val="2"/>
        <charset val="238"/>
      </rPr>
      <t>v ZTI</t>
    </r>
    <r>
      <rPr>
        <b/>
        <sz val="10"/>
        <color theme="1"/>
        <rFont val="Arial"/>
        <family val="2"/>
        <charset val="238"/>
      </rPr>
      <t xml:space="preserve"> niso finančno ocenjeni, saj so že v obstoječem finančnem načrtu ZTI </t>
    </r>
    <r>
      <rPr>
        <b/>
        <u/>
        <sz val="10"/>
        <color theme="1"/>
        <rFont val="Arial"/>
        <family val="2"/>
        <charset val="238"/>
      </rPr>
      <t>(v tem primeru je podana postavka NFP – nima finančnih posledic).</t>
    </r>
    <r>
      <rPr>
        <b/>
        <sz val="10"/>
        <color theme="1"/>
        <rFont val="Arial"/>
        <family val="2"/>
        <charset val="238"/>
      </rPr>
      <t xml:space="preserve"> </t>
    </r>
    <r>
      <rPr>
        <sz val="10"/>
        <color theme="1"/>
        <rFont val="Arial"/>
        <family val="2"/>
        <charset val="238"/>
      </rPr>
      <t>Upoštevajo se izključno nove ali spremenjene aktivnosti, ki predstavljajo nov, dodaten strošek ali drugačno vrsto stroška kot doslej.</t>
    </r>
  </si>
  <si>
    <t>Nima fiannčnih posledic (ker je to že del rednega programa dela in kadrovskih resursov ZTI)</t>
  </si>
  <si>
    <t>ZTI-OI</t>
  </si>
  <si>
    <t>KP</t>
  </si>
  <si>
    <t>Prioriteta PP</t>
  </si>
  <si>
    <t xml:space="preserve">NFT </t>
  </si>
  <si>
    <r>
      <t xml:space="preserve">Zasnova in izvajanje letnega programa za izobraževanje (letne prioritete in program). </t>
    </r>
    <r>
      <rPr>
        <i/>
        <sz val="10"/>
        <color rgb="FFEC4047"/>
        <rFont val="Arial"/>
        <family val="2"/>
        <charset val="238"/>
      </rPr>
      <t xml:space="preserve">Funkcija se že izvaja (potrebno nadaljevati na način, da učinkovito podpira cilje Strategije) - zato ni finančno ovrednotena. </t>
    </r>
  </si>
  <si>
    <r>
      <t>Raziskave in razvoj – izvajanje analiz in raziskav</t>
    </r>
    <r>
      <rPr>
        <sz val="10"/>
        <color theme="1"/>
        <rFont val="Arial"/>
        <family val="2"/>
        <charset val="238"/>
      </rPr>
      <t xml:space="preserve"> (letne prioritete in program). </t>
    </r>
    <r>
      <rPr>
        <i/>
        <sz val="10"/>
        <color rgb="FFFF0000"/>
        <rFont val="Arial"/>
        <family val="2"/>
        <charset val="238"/>
      </rPr>
      <t xml:space="preserve">Funkcija se že izvaja (potrebno nadaljevati na način, da učinkovito podpira cilje Strategije) - zato ni finančno ovrednotena. </t>
    </r>
  </si>
  <si>
    <r>
      <t xml:space="preserve">Zagotovitev pokrivanja temeljne analitike v okviru ZTI: </t>
    </r>
    <r>
      <rPr>
        <sz val="10"/>
        <color theme="1"/>
        <rFont val="Arial"/>
        <family val="2"/>
        <charset val="238"/>
      </rPr>
      <t xml:space="preserve">Stalne aktivnosti za redno zbiranje, obdelavo in interpretacijo vseh ključnih podatkov, pomembnih za poslovno odločanje DMO, ponudnikov in drugih na turizem vezanih deležnikov. Navezava na aktivnosti vzpostavitve NIS (Nacionalnega informacijskega sistema, STO). </t>
    </r>
    <r>
      <rPr>
        <i/>
        <sz val="10"/>
        <color rgb="FFFF0000"/>
        <rFont val="Arial"/>
        <family val="2"/>
        <charset val="238"/>
      </rPr>
      <t xml:space="preserve">Funkcija se že izvaja (potrebno nadaljevati na način, da učinkovito podpira cilje Strategije) - zato ni finančno ovrednotena. </t>
    </r>
  </si>
  <si>
    <t>Konkretizacija sodelovanja z destinacijo Cerkno, v obliki pogodbenega sodelovanja.</t>
  </si>
  <si>
    <r>
      <t xml:space="preserve">Usmerjeno in čimbolj konkretno razvijanje sodelovanja s sosednjimi občinami/destinacijami (Škofja Loka/Poljanska in Selška dolina, Dolina Soče, Vipavska dolina, Geopark Kras). </t>
    </r>
    <r>
      <rPr>
        <i/>
        <sz val="10"/>
        <color rgb="FFFF0000"/>
        <rFont val="Arial"/>
        <family val="2"/>
        <charset val="238"/>
      </rPr>
      <t>Gre za opredelitev sodelovanja, projekti, ki bodo predmet, niso tukaj orvrednoteni.</t>
    </r>
  </si>
  <si>
    <r>
      <rPr>
        <b/>
        <sz val="10"/>
        <color theme="1"/>
        <rFont val="Arial"/>
        <family val="2"/>
        <charset val="238"/>
      </rPr>
      <t>Spodbujanje in razvojno vključevanje občanov:</t>
    </r>
    <r>
      <rPr>
        <sz val="10"/>
        <color theme="1"/>
        <rFont val="Arial"/>
        <family val="2"/>
        <charset val="238"/>
      </rPr>
      <t xml:space="preserve"> On-line svetovalna točka za občane z idejami, kanal za obveščanje in vključevanje prebivalcev; navezava na ukrep upravljanja razvojnih žarišč (Politika 2). </t>
    </r>
    <r>
      <rPr>
        <i/>
        <sz val="10"/>
        <color rgb="FFFF0000"/>
        <rFont val="Arial"/>
        <family val="2"/>
        <charset val="238"/>
      </rPr>
      <t>Gre za vzpostavitev kanala; kadri in podpora projektom ni vključeno.</t>
    </r>
  </si>
  <si>
    <r>
      <t xml:space="preserve">Spremljanje, prijave in vodenje razpisov: </t>
    </r>
    <r>
      <rPr>
        <sz val="10"/>
        <color theme="1"/>
        <rFont val="Arial"/>
        <family val="2"/>
        <charset val="238"/>
      </rPr>
      <t>Zavod ima vzpostavljeno ustrezno podporno razvojno okolje (razpoložljivost in kompetence kadrov), da stalno sledi razpoložljivi ponudbi aktualnih nacionalnih in EU razpisov, skupaj s partnerji – Občino Idrija, ICRA-o, partnerji iz mreže geoparkov, zgodovinskih mest in drugimi – iskati je potrebno najprimernejše teme in načine prijave in skozi pridobljene vire krepiti vsebino svojega dela in razvojni potencial.</t>
    </r>
    <r>
      <rPr>
        <b/>
        <sz val="10"/>
        <color theme="1"/>
        <rFont val="Arial"/>
        <family val="2"/>
        <charset val="238"/>
      </rPr>
      <t xml:space="preserve"> </t>
    </r>
    <r>
      <rPr>
        <i/>
        <sz val="10"/>
        <color rgb="FFFF0000"/>
        <rFont val="Arial"/>
        <family val="2"/>
        <charset val="238"/>
      </rPr>
      <t>Ovredotena so okvirna sredstva za zunanjo podporo, po potrebi.</t>
    </r>
  </si>
  <si>
    <r>
      <t>Nadgradnja DMO, v skladu s Priročnikom DMO/STO.</t>
    </r>
    <r>
      <rPr>
        <i/>
        <sz val="10"/>
        <color rgb="FFFF0000"/>
        <rFont val="Arial"/>
        <family val="2"/>
        <charset val="238"/>
      </rPr>
      <t xml:space="preserve"> V okviru te postavke je pdoana ocena vrednsoti dodatne osebe za področje trženja z letom 2025, po letni postavki 35.000 EUR bruto ter dodatne osebe z letom 2028. </t>
    </r>
  </si>
  <si>
    <r>
      <rPr>
        <b/>
        <sz val="10"/>
        <color theme="1"/>
        <rFont val="Arial"/>
        <family val="2"/>
        <charset val="238"/>
      </rPr>
      <t>Kakovostna vizualna umestitev znamk v analogni in virtualni prostor</t>
    </r>
    <r>
      <rPr>
        <sz val="10"/>
        <color theme="1"/>
        <rFont val="Arial"/>
        <family val="2"/>
        <charset val="238"/>
      </rPr>
      <t xml:space="preserve"> (inventarizacija in upravljanje aplikacije znamke/znamk v prostor – na raznih nosilcih/orodjih/lokacijah; zagotavljanje pravilnih in kakovostnih rešitev). </t>
    </r>
    <r>
      <rPr>
        <i/>
        <sz val="10"/>
        <color rgb="FFEC4047"/>
        <rFont val="Arial"/>
        <family val="2"/>
        <charset val="238"/>
      </rPr>
      <t>Podana je okvirna ocena implementacije, ki se izvaja postopno, po načrtu in opredeljenih prioritetah. Določene aktivnnosti so ovrednotene že preko drugih aktivnosti (brošure, KP ZI itd.).</t>
    </r>
  </si>
  <si>
    <r>
      <t xml:space="preserve">Posodobitev trženjskih orodij, v skladu s komunikacijsko strategijo (iz Ukrepa/projekta 5.1.1), postopno in glede na prioritete (orodja so opredeljena v integralnem dokumentu). </t>
    </r>
    <r>
      <rPr>
        <i/>
        <sz val="10"/>
        <color rgb="FFEC4047"/>
        <rFont val="Arial"/>
        <family val="2"/>
        <charset val="238"/>
      </rPr>
      <t>Aktivnosti se izvajajo postopno, v skladu z načrtom in prioritetami.</t>
    </r>
  </si>
  <si>
    <r>
      <t xml:space="preserve">Priprava in uskladitev letnih promocijskih načrtov. </t>
    </r>
    <r>
      <rPr>
        <i/>
        <sz val="10"/>
        <color rgb="FFEC4047"/>
        <rFont val="Arial"/>
        <family val="2"/>
        <charset val="238"/>
      </rPr>
      <t>Poleg obstoječih vložkov (v okviru obstoječega Programa dela ZTI) ocenjen dodaten vložek, 20.000 EUR letno. Ob združevanju z destinacijo Cerkno se ta vložek lahko okrepi (njegov učinek). EU sredstva niso predvidena (regije ali Vodilne destinacije - oziroma je to že predmet obstoječega Programa dela ZTI, se pa lahko pridobijo v okviru posameznih projektov/programov. V tem primeru jih je potrebno njuno izvesti na način, da je učinek za celotno destinacijo (in ne le za posamezen projekt/produkt).</t>
    </r>
  </si>
  <si>
    <r>
      <t xml:space="preserve">Aktivno delo z zainteresiranimi deležniki/ponudniki, podpora, izobraževanja in usmerjanje za vzpostavitev prodajnih (organiziranih) programov. </t>
    </r>
    <r>
      <rPr>
        <i/>
        <sz val="10"/>
        <color rgb="FFEC4047"/>
        <rFont val="Arial"/>
        <family val="2"/>
        <charset val="238"/>
      </rPr>
      <t>Letna ocena vložka 5.000,00 EUR.</t>
    </r>
  </si>
  <si>
    <t>Digitalizacija parkirnega režima na območju KP ZI (in vzpostavitev modela vnaprejšnje rezervacije za obisk tega območja) ► Navezava na 2.5.3.</t>
  </si>
  <si>
    <r>
      <rPr>
        <b/>
        <sz val="10"/>
        <color theme="1"/>
        <rFont val="Arial"/>
        <family val="2"/>
        <charset val="238"/>
      </rPr>
      <t xml:space="preserve">Razni pilotni in raziskovalni projekti, ki podpirajo razogljičenje turizma </t>
    </r>
    <r>
      <rPr>
        <sz val="10"/>
        <color theme="1"/>
        <rFont val="Arial"/>
        <family val="2"/>
        <charset val="238"/>
      </rPr>
      <t xml:space="preserve">in usmeritev Idrija v bolj ogljično nevtralno destinacijo: vključevanje destinacije v širše partnerske projekte za prilagajanje in zmanjševanje posledic podnebnih sprememb in razogljičenje. </t>
    </r>
    <r>
      <rPr>
        <i/>
        <sz val="10"/>
        <color rgb="FFEC4047"/>
        <rFont val="Arial"/>
        <family val="2"/>
        <charset val="238"/>
      </rPr>
      <t xml:space="preserve">Aktivnost v tej fazi ni ovrednotena; izvajanje odvisno od razpisnih virov in partnerskih projektov. </t>
    </r>
  </si>
  <si>
    <t xml:space="preserve">Izobraževanja ponudnikov za dvig digitalnih kompetenc. </t>
  </si>
  <si>
    <r>
      <rPr>
        <b/>
        <sz val="10"/>
        <color theme="1"/>
        <rFont val="Arial"/>
        <family val="2"/>
        <charset val="238"/>
      </rPr>
      <t>Projekti in iniciative za ohranjanje biotske raznovrstnosti:</t>
    </r>
    <r>
      <rPr>
        <sz val="10"/>
        <color theme="1"/>
        <rFont val="Arial"/>
        <family val="2"/>
        <charset val="238"/>
      </rPr>
      <t xml:space="preserve"> podpora projektom za obnovo, prezentacijo in/ali zaščito habitatov in naravnih vrednot. </t>
    </r>
    <r>
      <rPr>
        <i/>
        <sz val="10"/>
        <color rgb="FFEC4047"/>
        <rFont val="Arial"/>
        <family val="2"/>
        <charset val="238"/>
      </rPr>
      <t xml:space="preserve">Aktivnost v tej fazi ni ovrednotena; izvajanje odvisno od razpisnih virov in partnerskih projektov. </t>
    </r>
  </si>
  <si>
    <t xml:space="preserve">3.1 Nadaljnja krepitev in upravljanje kolektivne blagovne znamke 
IDRIJA IZBRANO (kot razvojne in promocijsko-prodajne  platforme) </t>
  </si>
  <si>
    <t>3.2 Izboljšano podporno okolje za pospeševanje in usmerjanje razvoja in dviga kakovosti ponudbe in storitev na PODJETNIŠKI RAVNI</t>
  </si>
  <si>
    <t>3.3 Razvijanje spodbudnega podpornega okolja za umeščanje turizma v prostor (OPN)</t>
  </si>
  <si>
    <t>PP</t>
  </si>
  <si>
    <r>
      <t xml:space="preserve">Izvedba potrebnih formalnih postopkov za širitev KBZ Idrija izbrano na območje občine Cerkno. </t>
    </r>
    <r>
      <rPr>
        <i/>
        <sz val="10"/>
        <color rgb="FFEC4047"/>
        <rFont val="Arial"/>
        <family val="2"/>
        <charset val="238"/>
      </rPr>
      <t>Obstoječe delovanje KBZ je že vključeno v Program dela ZTI, zato tukaj ni ovrednoteno. Dodatni stroški, vezani na širitev, so strošek Občine Cerkno.</t>
    </r>
  </si>
  <si>
    <r>
      <rPr>
        <b/>
        <sz val="10"/>
        <rFont val="Arial"/>
        <family val="2"/>
        <charset val="238"/>
      </rPr>
      <t>Krepitev vključitve certificirane ponudbe v promocijske in prodajne kanale destinacije</t>
    </r>
    <r>
      <rPr>
        <sz val="10"/>
        <rFont val="Arial"/>
        <family val="2"/>
        <charset val="238"/>
      </rPr>
      <t xml:space="preserve"> (lokalna tržnica, destinacijske prireditve in doživetja s certifikatom Idrija izbrano, izboljšana ter bolj prodajno naravnana predstavitev konkretne ponudbe Idrija izbrano na spletni strani Visit Idrija – spletna trgovina). </t>
    </r>
    <r>
      <rPr>
        <i/>
        <sz val="10"/>
        <color rgb="FFEC4047"/>
        <rFont val="Arial"/>
        <family val="2"/>
        <charset val="238"/>
      </rPr>
      <t xml:space="preserve">Ovrednoteno že preko drugih aktivnosti (pri orodjih, glej tudi Strateški projekt 08). </t>
    </r>
  </si>
  <si>
    <r>
      <t xml:space="preserve">Zagotavljanje finančnih in kadrovskih resursov za nadaljnji razvoj/nadgrajevanje in upravljanje KBZ Idrija izbrano, z vsemi podpornimi razvojnimi. </t>
    </r>
    <r>
      <rPr>
        <i/>
        <sz val="10"/>
        <color rgb="FFEC4047"/>
        <rFont val="Arial"/>
        <family val="2"/>
        <charset val="238"/>
      </rPr>
      <t xml:space="preserve">Obstoječe delovanje KBZ je že vključeno v Program dela ZTI, zato tukaj ni ovrednoteno. </t>
    </r>
  </si>
  <si>
    <t>2.1 Urejanje in upravljanje razvojnih območij oziroma povezovanje razvojnih žarišč na relaciji MESTO-PODEŽELJE</t>
  </si>
  <si>
    <t>2.2 Identifikacija in urejanje atraktivnih točk in programov na podeželju</t>
  </si>
  <si>
    <r>
      <rPr>
        <b/>
        <sz val="10"/>
        <color theme="1"/>
        <rFont val="Arial"/>
        <family val="2"/>
        <charset val="238"/>
      </rPr>
      <t xml:space="preserve">Priprava nabora, selekcija (prioritete) in urejanje atraktivnih točk, </t>
    </r>
    <r>
      <rPr>
        <sz val="10"/>
        <color theme="1"/>
        <rFont val="Arial"/>
        <family val="2"/>
      </rPr>
      <t>naravnih in zgodovinskih znamenitosti, razgledišč ter magičnih/senzoričnih točk, na primernih lokacijah, ki smiselno dopolnjujejo obstoječo turistično ponudbo, s ciljem krepitve lokalne ponudbe in vsebinsko dopolnjevanje pohodniških in kolesarskih poti. Preveriti možnost, če lahko tudi Idrija vzpostavi koncept krožne »panoramske ceste« (ki poveže planote in se vzpostavi kot hrbtenica za raziskovanje podeželja).</t>
    </r>
    <r>
      <rPr>
        <sz val="10"/>
        <color theme="1"/>
        <rFont val="Arial"/>
        <family val="2"/>
        <charset val="238"/>
      </rPr>
      <t xml:space="preserve"> </t>
    </r>
    <r>
      <rPr>
        <sz val="10"/>
        <color rgb="FFEC4047"/>
        <rFont val="Arial"/>
        <family val="2"/>
        <charset val="238"/>
      </rPr>
      <t>Podana indikativna ocena. Izvedba na osnovi načrta, prioritet in razpoložljivih finančnih sredstev.</t>
    </r>
  </si>
  <si>
    <t>2.3 Nadaljnja krepitev živahnosti in urejenosti zgodovinskega mesta Idrija</t>
  </si>
  <si>
    <t xml:space="preserve">2.4 Krepitev trajnostne mobilnosti in povezav med mestom in podeželjem </t>
  </si>
  <si>
    <r>
      <t xml:space="preserve">Sistematično – z vsakoletno analizo in nadgradnjo programa – </t>
    </r>
    <r>
      <rPr>
        <b/>
        <sz val="10"/>
        <color theme="1"/>
        <rFont val="Arial"/>
        <family val="2"/>
        <charset val="238"/>
      </rPr>
      <t>razvijati sisteme javnega prevoza v mestu, skozi Krajinski park Zgornja Idrijca ter med mestom in podeželjem;</t>
    </r>
    <r>
      <rPr>
        <sz val="10"/>
        <color theme="1"/>
        <rFont val="Arial"/>
        <family val="2"/>
        <charset val="238"/>
      </rPr>
      <t xml:space="preserve"> nadgrajevati dobre izkušnje (npr. povezava Idrija-Idrijska Bela-Črni vrh). Podana ocena dodatnih vložkov.</t>
    </r>
  </si>
  <si>
    <t xml:space="preserve">2.6 Urejanje, vzdrževanje in upravljanje parkirišč, dostopov in usmerjevalne signalizacije (mesto–podeželje) </t>
  </si>
  <si>
    <r>
      <t xml:space="preserve">Celostno urejanje in upravljanje izhodiščnih točk za pohodniške in razgledne točke ali razne atrakcije: identifikacija in vzpostavitev mreže izhodiščnih točk – parkirišče, informacije in usmerjevalne oznake, </t>
    </r>
    <r>
      <rPr>
        <sz val="10"/>
        <color theme="1"/>
        <rFont val="Arial"/>
        <family val="2"/>
        <charset val="238"/>
      </rPr>
      <t xml:space="preserve">drobna urbana oprema, na najbolj obremenjenih točkah tudi stranišča – v vaseh, na začetku dostopov do atrakcij, na izhodiščih do priljubljenih poti. </t>
    </r>
    <r>
      <rPr>
        <i/>
        <sz val="10"/>
        <color rgb="FFEC4047"/>
        <rFont val="Arial"/>
        <family val="2"/>
        <charset val="238"/>
      </rPr>
      <t>Podana indikativna ocena. Izvedba na osnovi načrta, prioritet in razpoložljivih finančnih sredstev.</t>
    </r>
  </si>
  <si>
    <t xml:space="preserve">2.5 Urejanje, vzdrževanje in upravljanje parkirišč, dostopov in usmerjevalne signalizacije (mesto–podeželje) </t>
  </si>
  <si>
    <r>
      <t>Združevanje sredstev in aktivnosti na regijski ravni, med občinami proti Dolini Soče (Cerkno, Tolmin), Novi Gorici ter Ljubljani (Logatec, Ljubljana) za krepitev javnega prevoza na liniji Ljubljana–Idrija–Tolmin, za prebivalce pa tudi za potrebe obiskovalcev, še posebej ob vikendih in v času sezone.</t>
    </r>
    <r>
      <rPr>
        <sz val="10"/>
        <color rgb="FFEC4047"/>
        <rFont val="Arial"/>
        <family val="2"/>
        <charset val="238"/>
      </rPr>
      <t xml:space="preserve"> </t>
    </r>
    <r>
      <rPr>
        <i/>
        <sz val="10"/>
        <color rgb="FFEC4047"/>
        <rFont val="Arial"/>
        <family val="2"/>
        <charset val="238"/>
      </rPr>
      <t>Finančna ocena podana že v okviru ocene pod 2.4.4.</t>
    </r>
  </si>
  <si>
    <t>RAZVOJNI CILJ 02: Vzpostavili smo mehanizme za razvoj ponudbe tudi na podeželju, boljšo produktno in prometno povezanost mesta in podeželja ter izboljšali urejenost ambientov in atraktivnih točk.
(= ZA VEČJE RAVNOTEŽJE MESTA IN PODEŽELJA)</t>
  </si>
  <si>
    <t>01</t>
  </si>
  <si>
    <t>RAZVOJNI CILJ 01: Okrepili smo konkurenčnost ponudbe oziroma produktov na destinacijski ravni, za večjo stacionarnost idrijskega turizma. (= NADGRAJENI PRODUKTI – ZA CELOLETNOST IN DALJŠE BIVANJE)</t>
  </si>
  <si>
    <r>
      <rPr>
        <b/>
        <sz val="10"/>
        <rFont val="Arial"/>
        <family val="2"/>
        <charset val="238"/>
      </rPr>
      <t xml:space="preserve">Namen ukrepa: </t>
    </r>
    <r>
      <rPr>
        <sz val="10"/>
        <rFont val="Arial"/>
        <family val="2"/>
        <charset val="238"/>
      </rPr>
      <t>Mestu zagotoviti dodatne kapacitete, ki bi zadostovale tudi za sprejem organiziranih skupin/avtobusov. Z ukrepom bomo odprli dostop tudi do trga organiziranih turističnih programov, povečali ekonomske učinke turističnih prihodov in pomembno prispevali k transformaciji Idrije iz izletniške v turistično destinacijo. Z dodatnimi nastanitvenimi (ter gostinskimi) zmogljivostmi na podeželju moramo zagotoviti osnovo za razvoj stacionarnih programov in podeželsko zaledje ponuditi kot prvovrstno outdoor destinacijo.</t>
    </r>
  </si>
  <si>
    <r>
      <rPr>
        <b/>
        <sz val="10"/>
        <color theme="1"/>
        <rFont val="Arial"/>
        <family val="2"/>
        <charset val="238"/>
      </rPr>
      <t>STRATEŠKI PROJEKT 01                                                                                                                      Vzpostavitev pogojev za izgradnjo butičnega mestnega hotela:</t>
    </r>
    <r>
      <rPr>
        <sz val="10"/>
        <color theme="1"/>
        <rFont val="Arial"/>
        <family val="2"/>
      </rPr>
      <t xml:space="preserve"> 1.1.1.1 Zagotovitev prostorskih pogojev za umestitev butičnega hotela v prostor, na območju mestnega središča; 1.1.1.2 Priprava študije izvedljivosti in zasnove programskega koncepta za investicijski projekt »butični mestni hotel Idrija (študija postane osnova za iskanje investitorjev); 1.1.1.3 Zagotovitev podpornega poslovnega modela in finančnih sredstev za pridobitev investitorja: Opredelitev in vzpostavitev poslovnega modela ter organa/osebe za aktivno iskanje investitorjev (v okviru Občine Idrija), s podporo ustreznih strokovnih zunanjih institucij. </t>
    </r>
    <r>
      <rPr>
        <i/>
        <sz val="10"/>
        <color rgb="FFEC4047"/>
        <rFont val="Arial"/>
        <family val="2"/>
        <charset val="238"/>
      </rPr>
      <t xml:space="preserve">V oceni je pdoana izdelava študije in aktiviranje strokovne podpore za iskanje investitorjev. </t>
    </r>
  </si>
  <si>
    <t xml:space="preserve">1.1.8 </t>
  </si>
  <si>
    <r>
      <t xml:space="preserve">STRATEŠKI PROJEKT 03: Aktivacija in ambicioznejša implementacija projekta Idrijskih rudarskih hiš (www.rudarske-hise.si): </t>
    </r>
    <r>
      <rPr>
        <sz val="10"/>
        <color rgb="FF000000"/>
        <rFont val="Arial"/>
        <family val="2"/>
        <charset val="238"/>
      </rPr>
      <t>1.1.10.1 Priprava poslovnega modela, ki bi omogočil ambicioznejšo/hitrejšo izvedbo projekta; 1.1.10.2 Aktivno iskanje možnih EU in drugih virov financiranja; 1.1.10.3, Podpora projektu hiše Giser za obnovo, ki poteka pod okriljem Zavoda ID20. 1.1.10.4 Aktivno vključevanje Idrijskih rudarskih hiš v turistično ponudbo Idrije (arhitekturni sprehodi, urbana igra, rudarske hiše kot umetniške rezidence, fotografske razstave itd.), 1.1.10.5 Nadaljnja skrb in upravljanje Rudarske hiše Bazoviški 4, ki je odprta za obisk; 1.1.10.6 Podpora projektu rudarske hiše v upravljanju Kulturno-umetniškega društva Birštat, ki razvija literarne vsebine – in njihova aktivnejša vključitev v turistično ponudbo (točke poti literarne dediščine po Idriji).</t>
    </r>
    <r>
      <rPr>
        <b/>
        <sz val="10"/>
        <color rgb="FF000000"/>
        <rFont val="Arial"/>
        <family val="2"/>
        <charset val="238"/>
      </rPr>
      <t xml:space="preserve"> </t>
    </r>
    <r>
      <rPr>
        <sz val="10"/>
        <color rgb="FFEC4047"/>
        <rFont val="Arial"/>
        <family val="2"/>
        <charset val="238"/>
      </rPr>
      <t>Za projekt se aktivno iščejo finančni viri.</t>
    </r>
  </si>
  <si>
    <r>
      <rPr>
        <b/>
        <sz val="10"/>
        <rFont val="Arial"/>
        <family val="2"/>
        <charset val="238"/>
      </rPr>
      <t xml:space="preserve">Namen ukrepa: </t>
    </r>
    <r>
      <rPr>
        <sz val="10"/>
        <rFont val="Arial"/>
        <family val="2"/>
        <charset val="238"/>
      </rPr>
      <t xml:space="preserve">Kolesarsko pot skozi Idrijo povezati s Tolminom in Logatcem in zagraditi dolinsko kolesarsko hrbtenico, ki bo turistični destinaciji služila kot prvovrstna atrakcija, okrepila kolesarske povezave in posledično pretok obiskovalcev znotraj regije ter ob tem prispevala k trajnostni mobilnosti tako prebivalcev kot obiskovalcev. Kratkoročno že tudi vzpostaviti tudi pohodniško povezovalno pot ob Idrijci. </t>
    </r>
  </si>
  <si>
    <r>
      <t xml:space="preserve">STRATEŠKI PROJEKT 04  Programska nadgradnja in prenova Čipkarske šole Idrija, z zagotovitvijo dolgoročno vzdržnega modela delovanja </t>
    </r>
    <r>
      <rPr>
        <i/>
        <sz val="10"/>
        <color rgb="FFFF0000"/>
        <rFont val="Arial"/>
        <family val="2"/>
        <charset val="238"/>
      </rPr>
      <t>- ta projekt je kot del projekta 'HIŠE ŽIVE DEDIŠČINE IDRIJA' že vključen v Ukrep 3.14 - in tam tudi finančno ovrednoten.</t>
    </r>
  </si>
  <si>
    <r>
      <t xml:space="preserve">Redni tedenski animacijski program in informacijski paket/orodja »MUST SEE &amp; EXPERIENCE« v Idriji: </t>
    </r>
    <r>
      <rPr>
        <sz val="10"/>
        <color theme="1"/>
        <rFont val="Arial"/>
        <family val="2"/>
        <charset val="238"/>
      </rPr>
      <t>Cilj je, da ima gost vsaj v osrednjih 3 mesecih bogat dnevni nabor možnih doživetij/ogledov in informacijo o prireditvah; koncept pa postopno širimo na več mesecev. V podporo zagotovimo preprosta in učinkovita orodja/tiskovine.</t>
    </r>
    <r>
      <rPr>
        <b/>
        <sz val="10"/>
        <color theme="1"/>
        <rFont val="Arial"/>
        <family val="2"/>
        <charset val="238"/>
      </rPr>
      <t xml:space="preserve"> </t>
    </r>
    <r>
      <rPr>
        <i/>
        <sz val="10"/>
        <color rgb="FFEC4047"/>
        <rFont val="Arial"/>
        <family val="2"/>
        <charset val="238"/>
      </rPr>
      <t>Ovrednotena zasnova, implementacija, nato se redno posodablja in vodi preko Projekta 5.3.2.</t>
    </r>
  </si>
  <si>
    <r>
      <rPr>
        <b/>
        <sz val="10"/>
        <color theme="1"/>
        <rFont val="Arial"/>
        <family val="2"/>
        <charset val="238"/>
      </rPr>
      <t>Priprava operativnega komunikacijsko-trženjskega programa valorizacije UNESCO dediščine, z navezavo na krovne aktivnosti</t>
    </r>
    <r>
      <rPr>
        <sz val="10"/>
        <color theme="1"/>
        <rFont val="Arial"/>
        <family val="2"/>
      </rPr>
      <t xml:space="preserve"> z navezavo na krovne aktivnosti STO in MK (predlog, da Idrija kot destinacija s 3 UNESCO nazivi prevzame pobudo do STO in MK – v okviru aktivnosti se predlaga ustanovitev mreže nosilk UNESCO naziva) - priprava načrta in izvajanje skupnih aktivnosti. </t>
    </r>
    <r>
      <rPr>
        <sz val="10"/>
        <color rgb="FFFF0000"/>
        <rFont val="Arial"/>
        <family val="2"/>
        <charset val="238"/>
      </rPr>
      <t xml:space="preserve">Ker bo šlo za skupni projekt (STo, MK), ni finančno ovrednoten na tem mestu. </t>
    </r>
  </si>
  <si>
    <t>Programska in izkustvena optimizacija in nadgradnja obstoječih turističnih pohodniških poti.</t>
  </si>
  <si>
    <t>1.3.5.1</t>
  </si>
  <si>
    <t>1.3.5.2</t>
  </si>
  <si>
    <t>1.3.5.3</t>
  </si>
  <si>
    <t>1.3.5.4</t>
  </si>
  <si>
    <t>SOTESKANJE Preveritev in uskladitev pogojev ter organizacija nadzorovane in omejene ponudbe soteskanja v soteski Kramaršca (glej Ukrep 1.4.9).</t>
  </si>
  <si>
    <t>RIBOLOV Destinacija v sodelovanju z RD Idrija naprej razvija muharjenje (Idrijca, Kanomljica in Cerknica, pa tudi do Soče ni daleč). Ker ribolov pritegne obiskovalce višjega cenovnega ranga, ga je potrebno bolje vključiti v idrijsko ponudbo in primerno izpostaviti.</t>
  </si>
  <si>
    <t>ZIP-LINE Poiskati primerno lokacijo za zip-line in zainteresiranega ponudnika (ki bo investitor in izvajalec).</t>
  </si>
  <si>
    <t>FOTOLOV Preveritev interesa in dogovor z lovskimi družinami.</t>
  </si>
  <si>
    <t>1.1 Nove nastanitvene zmogljivosti v mestu (osrednji strateški projekt je vsaj en hotel, dovolj velik za sprejem skupin) in na podeželju</t>
  </si>
  <si>
    <t>1.2 Gradnja dolinske kolesarske poti ob Idrijci (na zahod mimo Želina proti Mostu na Soči, na vzhod proti Logatcu in Ljubljani)in vzpostavitev povezovalne pohodniške poti ob Idrijci</t>
  </si>
  <si>
    <r>
      <t xml:space="preserve">1.3 Aktivno razvojno-trženjsko produktno delo: </t>
    </r>
    <r>
      <rPr>
        <sz val="10"/>
        <color rgb="FFEC4047"/>
        <rFont val="Arial"/>
        <family val="2"/>
        <charset val="238"/>
      </rPr>
      <t>(A) nadgradnja nosilnih (kultura – UNESCO dediščina), (B) pospešen razvoj novih (outdoor), (C) okrepitev povezovalnih produktov (gastronomija, prireditve, narava in geo doživetja, 5* doživetja) in (D) posebnih interesov (poslovni, izobraževalni, mladinski turizem in  digitalni nomadi)</t>
    </r>
    <r>
      <rPr>
        <b/>
        <sz val="10"/>
        <color rgb="FFEC4047"/>
        <rFont val="Arial"/>
        <family val="2"/>
      </rPr>
      <t xml:space="preserve"> (0 OSREDNJI RAZVOJNI PRODUKTNI DEL STRATEGIJE)</t>
    </r>
  </si>
  <si>
    <t>GASTRONOMIJA</t>
  </si>
  <si>
    <t>► GLEJ Ukrep 3.1 Nadaljnja krepitev in upravljanje kolektivne blagovne znamke IDRIJA IZBRANO (kot razvojne in promocijsko-prodajne platforme) ter krepitev prodajnih kanalov; še posebej za ta produkt relevanten Degustacijsko-prodajni center KBZ Idrija izbrano.</t>
  </si>
  <si>
    <t xml:space="preserve">► GLEJ Ukrep 3.1 </t>
  </si>
  <si>
    <t>1.3.7.1</t>
  </si>
  <si>
    <t>1.3.7.2</t>
  </si>
  <si>
    <t>1.3.7.3</t>
  </si>
  <si>
    <r>
      <rPr>
        <b/>
        <sz val="10"/>
        <color theme="1"/>
        <rFont val="Arial"/>
        <family val="2"/>
        <charset val="238"/>
      </rPr>
      <t>Ključne smernice iz Strategije pretvoriti v kriterije,</t>
    </r>
    <r>
      <rPr>
        <sz val="10"/>
        <color theme="1"/>
        <rFont val="Arial"/>
        <family val="2"/>
      </rPr>
      <t xml:space="preserve"> ki jih morajo izpolnjevati prireditve za pridobitev sofinanciranja prireditev s strani Občine Idrija (trajnost, identiteta, vključitev KBZ Idrija izbrano …).</t>
    </r>
  </si>
  <si>
    <r>
      <rPr>
        <b/>
        <sz val="10"/>
        <color theme="1"/>
        <rFont val="Arial"/>
        <family val="2"/>
        <charset val="238"/>
      </rPr>
      <t>Priprava učinkovitega marketinško-komunikacijskega pristopa k informiranju in trženju dogodko</t>
    </r>
    <r>
      <rPr>
        <sz val="10"/>
        <color theme="1"/>
        <rFont val="Arial"/>
        <family val="2"/>
      </rPr>
      <t>v ter zagotavljanja medijske pokritosti dogajanja.</t>
    </r>
  </si>
  <si>
    <r>
      <rPr>
        <b/>
        <sz val="10"/>
        <color theme="1"/>
        <rFont val="Arial"/>
        <family val="2"/>
        <charset val="238"/>
      </rPr>
      <t>Priprava poslovnega načrta prireditvene dejavnosti v občini Idrija (s programsko, finančno in trženjsko analizo ter optimizacijo modela z vidika kadrovsko-finančnih resursov in trženjskih učinkov).</t>
    </r>
    <r>
      <rPr>
        <sz val="10"/>
        <color theme="1"/>
        <rFont val="Arial"/>
        <family val="2"/>
      </rPr>
      <t xml:space="preserve"> Načrt naj vključi vse prireditve (ZTI, razna društva in drugi organizatorji), ki se sofinancirajo preko javnih sredstev. Poslovni načrt je osnova za bolj usmerjeno delo na področju prireditev, tako na ravni strateških kot pomembnih dogodkov/prireditev. Pomembno vodilo je sprostitev kadrovskih resursov ZTI, da se na področju prireditev iz organizacije preusmeri v aktivnejše trženje. ► GLEJ Ukrep 1.3.7.3.</t>
    </r>
  </si>
  <si>
    <t xml:space="preserve">1.3.8.1 </t>
  </si>
  <si>
    <r>
      <t xml:space="preserve">1.3.8.1 Usmerjeno delo na razvoju doživetij narave in geoparka: </t>
    </r>
    <r>
      <rPr>
        <sz val="10"/>
        <color theme="1"/>
        <rFont val="Arial"/>
        <family val="2"/>
        <charset val="238"/>
      </rPr>
      <t>Geopark Idrija (kot del ZTI) je v okviru projekta Danube GeoTour Plus v letu 2024 pristopil k projektu oblikovanja geo doživetij za obiskovalce geoparka. Skozi izobraževanja in usmerjanja ponudnikov se razvije 2 do 3 nekajurna doživetja, ki imajo jasno temo, nagovarjajo jasno ciljno skupino, predvsem pa imajo znane izvajalce, ZTI pa jih vključi v trženjske kanale ter nudi vso potrebno razvojno-trženjsko podporo (► Glej tudi Ukrep 5.5 Usmerjanje deležnikov za razvoj prodajnih produktov in večja komercializacija vseh (prodajnih) produktov na ravni destinacije).</t>
    </r>
  </si>
  <si>
    <t>1.3.9</t>
  </si>
  <si>
    <t xml:space="preserve">IZKUSTVENA (PRISTNA LOKALNA) DOŽIVETJA </t>
  </si>
  <si>
    <t>1.3.9.1</t>
  </si>
  <si>
    <r>
      <t xml:space="preserve">Ovrednotenje vseh obstoječih doživetij, povečanje obsega, celoletne razpoložljivosti in dostopnosti, boljše pozicioniranje in trženjska podpora </t>
    </r>
    <r>
      <rPr>
        <sz val="10"/>
        <color theme="1"/>
        <rFont val="Arial"/>
        <family val="2"/>
        <charset val="238"/>
      </rPr>
      <t xml:space="preserve">(► Glej tudi Ukrep 5.5 Usmerjanje deležnikov za razvoj prodajnih produktov in večja komercializacija vseh (prodajnih) produktov na ravni destinacije). </t>
    </r>
  </si>
  <si>
    <t>1.3.10</t>
  </si>
  <si>
    <t>MICE</t>
  </si>
  <si>
    <t>1.3.10.1.1</t>
  </si>
  <si>
    <t>1.3.10.1.2</t>
  </si>
  <si>
    <t>1.3.10.1.3</t>
  </si>
  <si>
    <r>
      <t>V sodelovanju z DMC agencijami (oziroma organizatorji team-building dogodkov) oblikovati okvirno 3 team-building  programe</t>
    </r>
    <r>
      <rPr>
        <sz val="10"/>
        <color theme="1"/>
        <rFont val="Arial"/>
        <family val="2"/>
        <charset val="238"/>
      </rPr>
      <t>, temelječe na idrijski identiteti; ZTI kot DMO nudi podporo, ni pa oblikovalec in izvajalec programov.</t>
    </r>
  </si>
  <si>
    <t>1.3.11</t>
  </si>
  <si>
    <t>IZOBRAŽEVALNI TURIZEM</t>
  </si>
  <si>
    <r>
      <t>Vzpostaviti izobraževalni turizem kot »turistični produkt«:</t>
    </r>
    <r>
      <rPr>
        <sz val="10"/>
        <color theme="1"/>
        <rFont val="Arial"/>
        <family val="2"/>
        <charset val="238"/>
      </rPr>
      <t xml:space="preserve"> Oblikovati temeljne programe, po ciljnih skupinah, in jih ustrezno umestiti v trženjske kanale, ob upoštevanju specifike teh skupin in načinov prodaje. </t>
    </r>
  </si>
  <si>
    <t>1.3.11.1</t>
  </si>
  <si>
    <t>1.3.12</t>
  </si>
  <si>
    <t>1.3.12.1</t>
  </si>
  <si>
    <t>1.3.12.2</t>
  </si>
  <si>
    <t xml:space="preserve">GLEJ 1.1.2 Celostna prenova Hostla Idrija in zagotovitev pogojev za finančno dolgoročno stabilno in vzdržno delovanje in upravljanje (načrtovana celostna prenova objekta, v okviru katere se del nameni za stanovanja).
GLEJ 6.5.1: Aktivno partnerstvo z Mladinskim centrom Idrija in projekt »Idrija za mlade/ Mladi za Idrijo 2030«. </t>
  </si>
  <si>
    <t>1.3.4.1</t>
  </si>
  <si>
    <t>1.3.4.2</t>
  </si>
  <si>
    <t>1.3.4.3</t>
  </si>
  <si>
    <r>
      <rPr>
        <b/>
        <sz val="10"/>
        <color theme="1"/>
        <rFont val="Arial"/>
        <family val="2"/>
        <charset val="238"/>
      </rPr>
      <t>Smučanje:</t>
    </r>
    <r>
      <rPr>
        <sz val="10"/>
        <color theme="1"/>
        <rFont val="Arial"/>
        <family val="2"/>
      </rPr>
      <t xml:space="preserve"> Idrija ima dve smučarski progi/vlečnici, eno na Vojskem drugo na Črnem Vrhu (Ski Bor). Za resnejši obisk sta premajhni, smiselno pa jih je vključiti kot občasno popestritev in podpreti, ker še ohranjata dejavnost in ker zagotavljata zelo dobre pogoje za smučarsko šolo in usposabljanje mladih generacij. Za okrepitev privlačnosti zime v Idriji se vključuje in komunicira ponudba Smučišča Cerkno, tudi skozi posebne pakete in dogovore za promocijske cene smučarskih kart.</t>
    </r>
  </si>
  <si>
    <r>
      <rPr>
        <b/>
        <sz val="10"/>
        <color theme="1"/>
        <rFont val="Arial"/>
        <family val="2"/>
        <charset val="238"/>
      </rPr>
      <t xml:space="preserve">Smučarski tek: </t>
    </r>
    <r>
      <rPr>
        <sz val="10"/>
        <color theme="1"/>
        <rFont val="Arial"/>
        <family val="2"/>
      </rPr>
      <t xml:space="preserve">Črnovrška planota in Vojsko ponujata odlične pogoje in ambiente za smučarki tek. Prog je dovolj tudi za zahtevnejše obiskovalce. Ponudba se konkretneje in aktivneje vključi v destinacijske trženjske kanale; OI in ZTI pa ponudnikom nudita stimulativne podporne aktivnosti. Preveri se tudi možnost partnerskega sodelovanja s Smučiščem Cerkno, ki svojih tekaških prog nima. </t>
    </r>
  </si>
  <si>
    <r>
      <rPr>
        <b/>
        <sz val="10"/>
        <color theme="1"/>
        <rFont val="Arial"/>
        <family val="2"/>
        <charset val="238"/>
      </rPr>
      <t xml:space="preserve">Smučarsko pohodništvo/back country: </t>
    </r>
    <r>
      <rPr>
        <sz val="10"/>
        <color theme="1"/>
        <rFont val="Arial"/>
        <family val="2"/>
      </rPr>
      <t xml:space="preserve">Velika prostranstva Črnovrške planote in Trnovskega gozda v primernih razmerah omogočajo atraktivna in dolga smučarska potovanja. Smučarko pohodništvo (uporabljajo se namenske tekaške smuči z robniki) pri nas še ni uveljavljena dejavnost – Idrija naj skupaj s poznavalci preveri možnost za razvoj tega produkta. </t>
    </r>
  </si>
  <si>
    <r>
      <rPr>
        <b/>
        <sz val="10"/>
        <color theme="1"/>
        <rFont val="Arial"/>
        <family val="2"/>
        <charset val="238"/>
      </rPr>
      <t>►</t>
    </r>
    <r>
      <rPr>
        <b/>
        <sz val="7"/>
        <color theme="1"/>
        <rFont val="Arial"/>
        <family val="2"/>
      </rPr>
      <t xml:space="preserve"> GLEJ</t>
    </r>
  </si>
  <si>
    <t>1.3.4.4</t>
  </si>
  <si>
    <t>1.3.4.5</t>
  </si>
  <si>
    <r>
      <rPr>
        <b/>
        <sz val="10"/>
        <color theme="1"/>
        <rFont val="Arial"/>
        <family val="2"/>
        <charset val="238"/>
      </rPr>
      <t xml:space="preserve">Zimsko pohodništvo in krpljanje: </t>
    </r>
    <r>
      <rPr>
        <sz val="10"/>
        <color theme="1"/>
        <rFont val="Arial"/>
        <family val="2"/>
        <charset val="238"/>
      </rPr>
      <t>Po vzoru letnih pohodniških poti izbrati in zimskim razmeram primerno označiti nekaj zimskih poti.</t>
    </r>
  </si>
  <si>
    <r>
      <rPr>
        <b/>
        <sz val="10"/>
        <color theme="1"/>
        <rFont val="Arial"/>
        <family val="2"/>
        <charset val="238"/>
      </rPr>
      <t xml:space="preserve">Sankanje: </t>
    </r>
    <r>
      <rPr>
        <sz val="10"/>
        <color theme="1"/>
        <rFont val="Arial"/>
        <family val="2"/>
        <charset val="238"/>
      </rPr>
      <t>Sankaško ponudbo smučišča Črni vrh vključiti v ponudbo destinacije, posebej primerno za otroke in družine.</t>
    </r>
  </si>
  <si>
    <t>1.3.13.1</t>
  </si>
  <si>
    <r>
      <t xml:space="preserve">Programska zasnova produkta »Idrija za digitalne nomade« </t>
    </r>
    <r>
      <rPr>
        <sz val="10"/>
        <color theme="1"/>
        <rFont val="Arial"/>
        <family val="2"/>
        <charset val="238"/>
      </rPr>
      <t>(analiza trga in konkurence, načrt potrebne infrastrukture in storitev, načrt trženja, opredelitev upravljavca produkta).</t>
    </r>
  </si>
  <si>
    <t>Razvijati in komunicirati  infrastrukturo in vsebine, ki bodo zmanjševale obremenitev trenutno najbolj priljubljenih in obremenjenih točk (Lajšt, Divje jezero) in prispevale k usmerjanju in enakomernejši razporeditvi obiskovalcev znotraj parka.</t>
  </si>
  <si>
    <t>Okrepiti nadzor z uvajanjem profesionalne in prostovoljne naravovarstvene službe na območju krajinskega parka Zgornja Idrijca.</t>
  </si>
  <si>
    <t>Nadgradnja ureditve Feldbana in vpis v register kulturne dediščine (že v teku).</t>
  </si>
  <si>
    <r>
      <t xml:space="preserve">STRATEŠKI PROJEKT 07                                                                                                                                 Celostna ureditev območja naravnega kopališča Lajšt: </t>
    </r>
    <r>
      <rPr>
        <sz val="10"/>
        <rFont val="Arial"/>
        <family val="2"/>
        <charset val="238"/>
      </rPr>
      <t>Ureditev, nadgradnja in razvoj že obstoječih vsebin (parkirišče, kopališče, gostinski objekti in piknik točke, sanitarije, zbiranje in odvažanje odpadkov, otroška in športna igrišča, šotorišče, ureditev izhodišč…) v skladu z načrtom upravljanja in izvedeno študijo nosilne zmogljivosti.</t>
    </r>
  </si>
  <si>
    <t>Izboljšati usmerjevalne oznake, dostopnost in varnost poti ter razgledne točke ob Divjem jezeru.</t>
  </si>
  <si>
    <r>
      <rPr>
        <b/>
        <sz val="10"/>
        <rFont val="Arial"/>
        <family val="2"/>
        <charset val="238"/>
      </rPr>
      <t xml:space="preserve">Namen ukrepa: </t>
    </r>
    <r>
      <rPr>
        <sz val="10"/>
        <rFont val="Arial"/>
        <family val="2"/>
        <charset val="238"/>
      </rPr>
      <t>Krajinski park Zgornja Idrijca organizirati in izpostaviti kot »mentalno« sliko zelene in aktivne alternative trenutno veliko bolj prepoznavnim spomenikom tehniške dediščine v mestu Idrija. 
POZOR: Temeljni upravljavski cilji in ukrepi se izvajajo preko izvajanja Načrta upravljanja Krajinskega parka Zgornja Idrijca 2022–2031.</t>
    </r>
  </si>
  <si>
    <r>
      <t xml:space="preserve">Izboljšati tekoče upravljanje turističnega obiska KP ZI: 
</t>
    </r>
    <r>
      <rPr>
        <sz val="10"/>
        <rFont val="Arial"/>
        <family val="2"/>
        <charset val="238"/>
      </rPr>
      <t>i.	Vzpostaviti jasna pravila parkiranja in okrepiti nadzor;
ii.	Izboljšati zbiranje in odvoz odpadkov (območje Lajšt);
iii.	Prilagoditi aktivnosti dejanskim obremenitvam in konicam v parku;
iv.	Izboljšati vzdrževanje visečih mostov in drobne infrastrukture.</t>
    </r>
  </si>
  <si>
    <t>1.4.7</t>
  </si>
  <si>
    <t>1.4.8</t>
  </si>
  <si>
    <t>1.4.9</t>
  </si>
  <si>
    <t>1.4.10</t>
  </si>
  <si>
    <t>1.4.11</t>
  </si>
  <si>
    <t>1.4.12</t>
  </si>
  <si>
    <t>1.4.13</t>
  </si>
  <si>
    <r>
      <t xml:space="preserve">Zagotavljanje spodbudnega podpornega okolja za razvoj turizma </t>
    </r>
    <r>
      <rPr>
        <sz val="10"/>
        <color theme="1"/>
        <rFont val="Arial"/>
        <family val="2"/>
        <charset val="238"/>
      </rPr>
      <t xml:space="preserve">(nastanitvene in gostinske ponudbe ter drugih dodatnih storitev in doživetij) </t>
    </r>
    <r>
      <rPr>
        <b/>
        <sz val="10"/>
        <color theme="1"/>
        <rFont val="Arial"/>
        <family val="2"/>
        <charset val="238"/>
      </rPr>
      <t xml:space="preserve">na območju KP ZI: </t>
    </r>
    <r>
      <rPr>
        <sz val="10"/>
        <color theme="1"/>
        <rFont val="Arial"/>
        <family val="2"/>
        <charset val="238"/>
      </rPr>
      <t>prednostno vzpodbujati in pomagati prebivalcem krajinskega parka pri  razvoju idej in turistične ponudbe, vztrajno nadaljevati z letnimi srečanji in delavnicami, med njimi pridobite nosilce dejavnosti.</t>
    </r>
  </si>
  <si>
    <r>
      <t xml:space="preserve">Izvajanje Načrta upravljanja Krajinskega parka Zgornja Idrijca 2022-2031. ► </t>
    </r>
    <r>
      <rPr>
        <sz val="10"/>
        <color theme="1"/>
        <rFont val="Arial"/>
        <family val="2"/>
        <charset val="238"/>
      </rPr>
      <t>Glej Ukrep 6.6: 6.6 Zagotavljanje kakovostnega podpornega okolja za učinkovito upravljanje Geoparka Idrija in Krajinskega parka Zgornja Idrijca</t>
    </r>
  </si>
  <si>
    <t>Lobiranje za pospešitev realizacije 4. razvojne osi</t>
  </si>
  <si>
    <t xml:space="preserve">Aktivno sodelovanje v procesu, na posvetih, lobiranje, podporne aktivnosti Občine Idrija.  </t>
  </si>
  <si>
    <r>
      <t xml:space="preserve">Ta ukrep močno presega vplivno območje delovanja turizma, vendar pa ga zaradi njegovega strateškega pomena vseeno umeščamo v Akcijski načrt. Ključni partnerji: </t>
    </r>
    <r>
      <rPr>
        <sz val="10"/>
        <color theme="1"/>
        <rFont val="Arial"/>
        <family val="2"/>
        <charset val="238"/>
      </rPr>
      <t xml:space="preserve">Državni svet, Državni zbor, Ministrstvo za infrastrukturo, župani občin ob 4. razvojni osi  </t>
    </r>
  </si>
  <si>
    <t>Področje ukrepanja</t>
  </si>
  <si>
    <t>DRUGO</t>
  </si>
  <si>
    <t>SKUPAJ 2025-2030 (6 LET)</t>
  </si>
  <si>
    <t>Nadgrajena TURISTIČNA INFRASTRUKTURA in PRODUKTI</t>
  </si>
  <si>
    <r>
      <rPr>
        <b/>
        <sz val="10"/>
        <color theme="1"/>
        <rFont val="Arial"/>
        <family val="2"/>
        <charset val="238"/>
      </rPr>
      <t>Identifikacija in urejanje turističnih pohodniških poti na zanimivih območjih, ki niso zadosti dobro pokrita</t>
    </r>
    <r>
      <rPr>
        <sz val="10"/>
        <color theme="1"/>
        <rFont val="Arial"/>
        <family val="2"/>
      </rPr>
      <t xml:space="preserve"> – kot motiv za usmerjanje gostov in kot podpora in vzpodbuda razvoju lokalne turistične ponudbe (prioritetno gostinske ponudbe).</t>
    </r>
  </si>
  <si>
    <r>
      <rPr>
        <b/>
        <sz val="10"/>
        <color theme="1"/>
        <rFont val="Arial"/>
        <family val="2"/>
        <charset val="238"/>
      </rPr>
      <t>Terenska inventarizacija vseh turizmu namenjenih pohodniških poti v destinaciji in določitev skrbnika:</t>
    </r>
    <r>
      <rPr>
        <sz val="10"/>
        <color theme="1"/>
        <rFont val="Arial"/>
        <family val="2"/>
      </rPr>
      <t xml:space="preserve"> vzpostavitev tekočega vzdrževanja, nujnih intervencij in razvoja. Najbolj primerna rešitev je, da z izjemo planinskih poti, ki imajo urejen sistem, to nalogo prevzame ZTI (ki lahko pogodbeno pooblasti tudi zunanje izvajalce).</t>
    </r>
  </si>
  <si>
    <r>
      <rPr>
        <b/>
        <sz val="10"/>
        <color theme="1"/>
        <rFont val="Arial"/>
        <family val="2"/>
        <charset val="238"/>
      </rPr>
      <t xml:space="preserve">Izbrati in vzpostaviti atraktivno lokalno 'NAJ-pot', </t>
    </r>
    <r>
      <rPr>
        <sz val="10"/>
        <color theme="1"/>
        <rFont val="Arial"/>
        <family val="2"/>
      </rPr>
      <t>ki bo vsebinski in tržni gradnik pohodniške prepoznavnosti destinacije (lahko gre za obstoječo pot ali vzpostavitev nove, ki naj v največji možni meri poveže ključna območja in atrakcije).</t>
    </r>
  </si>
  <si>
    <r>
      <rPr>
        <b/>
        <sz val="10"/>
        <color theme="1"/>
        <rFont val="Arial"/>
        <family val="2"/>
        <charset val="238"/>
      </rPr>
      <t>Izboljšati analogno in še posebej digitalno predstavitev ponudbe</t>
    </r>
    <r>
      <rPr>
        <sz val="10"/>
        <color theme="1"/>
        <rFont val="Arial"/>
        <family val="2"/>
      </rPr>
      <t xml:space="preserve"> =&gt; vnos vseh usklajenih pohodniških poti v Outdooractive portal in vzdrževanje vsebin; integracija v destinacijski portal.</t>
    </r>
  </si>
  <si>
    <r>
      <rPr>
        <b/>
        <sz val="10"/>
        <color theme="1"/>
        <rFont val="Arial"/>
        <family val="2"/>
        <charset val="238"/>
      </rPr>
      <t>Priprava priročnika za usmerjanje, označevanje in interpretacijo v naravi</t>
    </r>
    <r>
      <rPr>
        <sz val="10"/>
        <color theme="1"/>
        <rFont val="Arial"/>
        <family val="2"/>
      </rPr>
      <t xml:space="preserve"> (usmerjanje in interpretacija pohodniških in kolesarskih poti ter naravnih in kulturnih znamenitosti v naravnem okolju) ter postopno in dosledno uvajanje smernic in rešitev na teren.</t>
    </r>
  </si>
  <si>
    <r>
      <rPr>
        <b/>
        <sz val="10"/>
        <color theme="1"/>
        <rFont val="Arial"/>
        <family val="2"/>
        <charset val="238"/>
      </rPr>
      <t>Status Idrije kot pohodniške destinacije:</t>
    </r>
    <r>
      <rPr>
        <sz val="10"/>
        <color theme="1"/>
        <rFont val="Arial"/>
        <family val="2"/>
      </rPr>
      <t xml:space="preserve"> pridobitev standardov za pohodniško destinacijo (vsi potrebni kriteriji na ravni destinacije) in aktivnosti za pospeševanje pridobitve pohodniških standardov na strani nastanitvenih ponudnikov. Potreben je izbor specializacije na ravni destinacije. Standardi, ki jih je opredelila Slovenia Outdoor (4.0), služijo kot smernice za razvoj produkta pohodništva.</t>
    </r>
  </si>
  <si>
    <r>
      <rPr>
        <b/>
        <sz val="10"/>
        <color theme="1"/>
        <rFont val="Arial"/>
        <family val="2"/>
        <charset val="238"/>
      </rPr>
      <t>Evidentiranje in terenska inventarizacija vseh turizmu namenjenih treking kolesarskih poti</t>
    </r>
    <r>
      <rPr>
        <sz val="10"/>
        <color theme="1"/>
        <rFont val="Arial"/>
        <family val="2"/>
      </rPr>
      <t xml:space="preserve"> (po obstoječih cestah, gozdnih cestah, kolovozih) v destinaciji in določitev skrbnika, ki bo zagotavljal tekoče vzdrževanje, nujne intervencije in razvoj turističnih vsebin na teh poteh. Najbolj primerna rešitev je, da to nalogo prevzame ZTI. Vzdrževanje cestne infrastrukture ostaja domena trenutnih uradnih skrbnikov oziroma. lastnikov.</t>
    </r>
  </si>
  <si>
    <r>
      <rPr>
        <b/>
        <sz val="10"/>
        <color theme="1"/>
        <rFont val="Arial"/>
        <family val="2"/>
        <charset val="238"/>
      </rPr>
      <t>Podpreti razvoj gorskega kolesarstva in ga v tesnem sodelovanju z lokalnimi kolesarskimi klubi</t>
    </r>
    <r>
      <rPr>
        <sz val="10"/>
        <color theme="1"/>
        <rFont val="Arial"/>
        <family val="2"/>
      </rPr>
      <t xml:space="preserve"> (društvo Za konc tedna, MBK Črni vrh, Sloga; ki so lahko tudi edini usposobljeni skrbniki MTB poti) vključevati v turistično ponudbo. Vloga OI in ZTI: pomoč pri iskanju soglasji in reševanju lastniških zapletov, promocijska podpora, finančna podpora, pomoč pri vzdrževanju, vključevanje v razpise… Še posebej podpreti že nastajajoče centre:Cross country Godovič; Bike center Hleviše; Kolesarski park Javornika;Podpirati pa tudi nove in zgraditi zadosten obseg ponudbe, primeren za razvito gorsko kolesarsko destinacijo.  </t>
    </r>
  </si>
  <si>
    <r>
      <rPr>
        <b/>
        <sz val="10"/>
        <color theme="1"/>
        <rFont val="Arial"/>
        <family val="2"/>
        <charset val="238"/>
      </rPr>
      <t>Izboljšati analogno in še posebej digitalno predstavitev ponudbe</t>
    </r>
    <r>
      <rPr>
        <sz val="10"/>
        <color theme="1"/>
        <rFont val="Arial"/>
        <family val="2"/>
      </rPr>
      <t xml:space="preserve"> =&gt; vnos vseh treking poti in usklajenih MTB poti v Outdooractive portal in vzdrževanje vsebin; integracija v destinacijski portal.</t>
    </r>
  </si>
  <si>
    <r>
      <rPr>
        <b/>
        <sz val="10"/>
        <color theme="1"/>
        <rFont val="Arial"/>
        <family val="2"/>
        <charset val="238"/>
      </rPr>
      <t>Vzpostavitev stalne kolesarske delovne skupine</t>
    </r>
    <r>
      <rPr>
        <sz val="10"/>
        <color theme="1"/>
        <rFont val="Arial"/>
        <family val="2"/>
      </rPr>
      <t xml:space="preserve"> (koordinacijo vodi ZTI – vključiti lokalne kolesarske poznavalce(v razvoj in promocijo produkta. Preko skupine se usklajuje, usmerja in učinkoviteje upravlja produkt kolesarjenja. Skupina na osnovi smernic pričujoče strategije pripravi razvojno-trženjski načrt; aktivnosti se nato na letni ravni vključujejo v Program dela ZTI.</t>
    </r>
  </si>
  <si>
    <r>
      <rPr>
        <b/>
        <sz val="10"/>
        <rFont val="Arial"/>
        <family val="2"/>
        <charset val="238"/>
      </rPr>
      <t xml:space="preserve">Status Idrije kot kolesarske destinacije: </t>
    </r>
    <r>
      <rPr>
        <sz val="10"/>
        <rFont val="Arial"/>
        <family val="2"/>
      </rPr>
      <t>pridobitev standardov za kolesarsko destinacijo (vsi potrebni kriteriji na ravni destinacije) in aktivnosti za pospeševanje pridobitve kolesarskih standardov na strani nastanitvenih ponudnikov. Potreben je izbor specializacije na ravni destinacije. Standardi, ki jih je opredelila Slovenia Outdoor (4.0), služijo kot smernice za razvoj produkta kolesarjenja.</t>
    </r>
  </si>
  <si>
    <r>
      <rPr>
        <b/>
        <sz val="10"/>
        <color theme="1"/>
        <rFont val="Arial"/>
        <family val="2"/>
        <charset val="238"/>
      </rPr>
      <t xml:space="preserve">Zgraditi vsaj dve atraktivni down-hill progi z veliko višinsko razliko in s ciljem v Idriji: </t>
    </r>
    <r>
      <rPr>
        <sz val="10"/>
        <color theme="1"/>
        <rFont val="Arial"/>
        <family val="2"/>
      </rPr>
      <t>v sodelovanju s kolesarskimi ponudniki/klubi i) identificirati lokacijo, ii) urediti lastništvo/dovoljenja; iii) vzpostavitev in iv) zagotovitev upravljanja/vzdrževanja (vzdržnega poslovnega modela).</t>
    </r>
  </si>
  <si>
    <r>
      <t>ZIMA</t>
    </r>
    <r>
      <rPr>
        <i/>
        <sz val="10"/>
        <color rgb="FFEC4047"/>
        <rFont val="Arial"/>
        <family val="2"/>
        <charset val="238"/>
      </rPr>
      <t xml:space="preserve"> (okvirna podana ocena vložka v celotnem obdobju, ki se ustrezno razporeja glede na prioritete)</t>
    </r>
  </si>
  <si>
    <r>
      <t>OUTDOOR - POHODNIŠTVO</t>
    </r>
    <r>
      <rPr>
        <i/>
        <sz val="10"/>
        <color rgb="FFEC4047"/>
        <rFont val="Arial"/>
        <family val="2"/>
        <charset val="238"/>
      </rPr>
      <t xml:space="preserve"> (finančna ocena je podana kot skupek vseh aktivnosti v podporo razvoju in izboljšanju produkta; ocena vložka 20.000 na letni ravni, kar je nujno potrebna osnova za kakovostno vzdrževanje poti; sredstva se razporejajo na osnovi letnih programov dela/aktivnosti za produkt; za večje produkte se nujno iščejo dodatni viri, ki pa niso vključeni v to oceno).</t>
    </r>
  </si>
  <si>
    <r>
      <t xml:space="preserve">OUTDOOR - KOLESARJENJE </t>
    </r>
    <r>
      <rPr>
        <sz val="10"/>
        <color rgb="FFEC4047"/>
        <rFont val="Arial"/>
        <family val="2"/>
        <charset val="238"/>
      </rPr>
      <t>(finančna ocena je podana kot skupek vseh aktivnosti v podporo razvoju in izboljšanju produkta; ocena vložka 25.000 na letni ravni, kar je nujno potrebna osnova za kakovostno vzdrževanje poti; sredstva se razporejajo na osnovi letnih programov dela/aktivnosti za produkt; za večje produkte se nujno iščejo dodatni viri, ki pa niso vključeni v to oceno).</t>
    </r>
  </si>
  <si>
    <r>
      <t xml:space="preserve">DRUGE OUTDOOR DEJAVNOSTI </t>
    </r>
    <r>
      <rPr>
        <i/>
        <sz val="10"/>
        <color rgb="FFEC4047"/>
        <rFont val="Arial"/>
        <family val="2"/>
        <charset val="238"/>
      </rPr>
      <t>(okvirna podana ocena vložka v celotnem obdobju, ki se ustrezno razporeja glede na prioritete)</t>
    </r>
  </si>
  <si>
    <t>1.3.6.1</t>
  </si>
  <si>
    <t>1.3.6.2</t>
  </si>
  <si>
    <r>
      <t xml:space="preserve">PRIREDITVE </t>
    </r>
    <r>
      <rPr>
        <i/>
        <sz val="10"/>
        <color rgb="FFEC4047"/>
        <rFont val="Arial"/>
        <family val="2"/>
        <charset val="238"/>
      </rPr>
      <t>(pozor; vložki za prireditve niso opredeljeni tukaj, saj so že del rednega Programa dela ZTI in razpisnih virov OI)</t>
    </r>
  </si>
  <si>
    <r>
      <t>DOŽIVETJA NARAVE in GEODOŽIVETJA</t>
    </r>
    <r>
      <rPr>
        <b/>
        <i/>
        <sz val="10"/>
        <color rgb="FFEC4047"/>
        <rFont val="Arial"/>
        <family val="2"/>
        <charset val="238"/>
      </rPr>
      <t xml:space="preserve"> </t>
    </r>
    <r>
      <rPr>
        <i/>
        <sz val="10"/>
        <color rgb="FFEC4047"/>
        <rFont val="Arial"/>
        <family val="2"/>
        <charset val="238"/>
      </rPr>
      <t>(ni podane finančne ocene, saj se financirajo preko obstoječih vzvodov delovanja Geoparka)</t>
    </r>
  </si>
  <si>
    <r>
      <t xml:space="preserve">Vključitev produkta v promocijske aktivnosti in orodja na ravni destinacije: </t>
    </r>
    <r>
      <rPr>
        <sz val="10"/>
        <color theme="1"/>
        <rFont val="Arial"/>
        <family val="2"/>
        <charset val="238"/>
      </rPr>
      <t>Priprava kakovostnih prodajnih gradiv in orodij (vključitev na spletno mesto pod IDRIJA ZA POSLOVNA SREČANJA, fotografije in nudenje trženjske podpore ZTI produktu.</t>
    </r>
    <r>
      <rPr>
        <b/>
        <sz val="10"/>
        <color theme="1"/>
        <rFont val="Arial"/>
        <family val="2"/>
        <charset val="238"/>
      </rPr>
      <t xml:space="preserve"> </t>
    </r>
    <r>
      <rPr>
        <i/>
        <sz val="10"/>
        <color rgb="FFEC4047"/>
        <rFont val="Arial"/>
        <family val="2"/>
        <charset val="238"/>
      </rPr>
      <t>Finančna ocena že vključena v trženjska infrastrukturna orodja (Ukrep 5.3.2).</t>
    </r>
  </si>
  <si>
    <r>
      <t xml:space="preserve">Priprava operativnega načrta za mladinski turizem, </t>
    </r>
    <r>
      <rPr>
        <sz val="10"/>
        <color theme="1"/>
        <rFont val="Arial"/>
        <family val="2"/>
        <charset val="238"/>
      </rPr>
      <t>ki po segmentih mladinskega turizma opredeli potenciale, prioritetne segmente in ter potrebne aktivnosti, podporo in vložke.</t>
    </r>
  </si>
  <si>
    <t>MCI</t>
  </si>
  <si>
    <r>
      <rPr>
        <b/>
        <sz val="10"/>
        <color theme="1"/>
        <rFont val="Arial"/>
        <family val="2"/>
        <charset val="238"/>
      </rPr>
      <t xml:space="preserve">Okrepiti promocijsko podporo mladinskemu turizmu na ravni destinacije (preko kanalov ZTI): </t>
    </r>
    <r>
      <rPr>
        <sz val="10"/>
        <color theme="1"/>
        <rFont val="Arial"/>
        <family val="2"/>
      </rPr>
      <t xml:space="preserve">
i.	Pripraviti vsebine in jih ustrezno umestiti v trženjske kanale.
ii.	Povečanje dejavnosti društev na področju mladinskega in izobraževalnega turizma (športne aktivnosti, naravoslovno-kulturni dnevi, poletne šole, urbane igre </t>
    </r>
    <r>
      <rPr>
        <i/>
        <sz val="10"/>
        <color rgb="FFEC4047"/>
        <rFont val="Arial"/>
        <family val="2"/>
        <charset val="238"/>
      </rPr>
      <t>(že vključeno v promocijske aktivnosti, Ukrep 5.4)</t>
    </r>
  </si>
  <si>
    <r>
      <t>MLADINSKI TURIZEM</t>
    </r>
    <r>
      <rPr>
        <i/>
        <sz val="10"/>
        <color rgb="FFEC4047"/>
        <rFont val="Arial"/>
        <family val="2"/>
        <charset val="238"/>
      </rPr>
      <t xml:space="preserve"> (aktivnsoti so del Ukrepa 6.5.1 in tam tudi finančno ovrednotene) </t>
    </r>
  </si>
  <si>
    <r>
      <t xml:space="preserve">DIGITALNO NOMADSTVO  </t>
    </r>
    <r>
      <rPr>
        <i/>
        <sz val="10"/>
        <color rgb="FFFF0000"/>
        <rFont val="Arial"/>
        <family val="2"/>
        <charset val="238"/>
      </rPr>
      <t xml:space="preserve">(aktivnsoti so del Ukrepa 6.5.1 in tam tudi finančno ovrednotene) </t>
    </r>
  </si>
  <si>
    <r>
      <t>Usmerjen razvoj ponudbe in upravljanje turizma v Krajinskem parku Zgornja Idrijca</t>
    </r>
    <r>
      <rPr>
        <b/>
        <i/>
        <sz val="10"/>
        <color rgb="FFFF0000"/>
        <rFont val="Arial"/>
        <family val="2"/>
        <charset val="238"/>
      </rPr>
      <t xml:space="preserve"> </t>
    </r>
    <r>
      <rPr>
        <i/>
        <sz val="10"/>
        <color rgb="FFFF0000"/>
        <rFont val="Arial"/>
        <family val="2"/>
        <charset val="238"/>
      </rPr>
      <t>(terminsko in finančno je del načrtovanja preko vzvodov upravljanja KPZI)</t>
    </r>
  </si>
  <si>
    <r>
      <rPr>
        <b/>
        <sz val="10"/>
        <color theme="1"/>
        <rFont val="Arial"/>
        <family val="2"/>
        <charset val="238"/>
      </rPr>
      <t xml:space="preserve">Politika 01: </t>
    </r>
    <r>
      <rPr>
        <sz val="10"/>
        <color theme="1"/>
        <rFont val="Arial"/>
        <family val="2"/>
        <charset val="238"/>
      </rPr>
      <t>Nadgrajena PONUDBA, PRODUKTI in turistična INFRASTRUKTURA</t>
    </r>
  </si>
  <si>
    <r>
      <rPr>
        <b/>
        <sz val="10"/>
        <color theme="1"/>
        <rFont val="Arial"/>
        <family val="2"/>
        <charset val="238"/>
      </rPr>
      <t xml:space="preserve">Politika 02: </t>
    </r>
    <r>
      <rPr>
        <sz val="10"/>
        <color theme="1"/>
        <rFont val="Arial"/>
        <family val="2"/>
        <charset val="238"/>
      </rPr>
      <t>Povezano in urejeno MESTO in PODEŽELJE</t>
    </r>
  </si>
  <si>
    <r>
      <rPr>
        <b/>
        <sz val="10"/>
        <color theme="1"/>
        <rFont val="Arial"/>
        <family val="2"/>
        <charset val="238"/>
      </rPr>
      <t>Politika 03:</t>
    </r>
    <r>
      <rPr>
        <sz val="10"/>
        <color theme="1"/>
        <rFont val="Arial"/>
        <family val="2"/>
        <charset val="238"/>
      </rPr>
      <t xml:space="preserve"> Okrepljena PODJETNIŠKA  PONUDBA, ODLIČNOST in VERIGE VREDNOSTI</t>
    </r>
  </si>
  <si>
    <r>
      <rPr>
        <b/>
        <sz val="10"/>
        <color theme="1"/>
        <rFont val="Arial"/>
        <family val="2"/>
        <charset val="238"/>
      </rPr>
      <t xml:space="preserve">Politika 04: </t>
    </r>
    <r>
      <rPr>
        <sz val="10"/>
        <color theme="1"/>
        <rFont val="Arial"/>
        <family val="2"/>
        <charset val="238"/>
      </rPr>
      <t>Napredna ZELENA in DIGITALNA DESTINACIJA</t>
    </r>
  </si>
  <si>
    <r>
      <rPr>
        <b/>
        <sz val="10"/>
        <color theme="1"/>
        <rFont val="Arial"/>
        <family val="2"/>
        <charset val="238"/>
      </rPr>
      <t>Politika 05:</t>
    </r>
    <r>
      <rPr>
        <sz val="10"/>
        <color theme="1"/>
        <rFont val="Arial"/>
        <family val="2"/>
        <charset val="238"/>
      </rPr>
      <t xml:space="preserve"> Močna DESTINACIJSKA ZNAMKA in SKUPNO TRŽENJE</t>
    </r>
  </si>
  <si>
    <r>
      <rPr>
        <b/>
        <sz val="10"/>
        <color theme="1"/>
        <rFont val="Arial"/>
        <family val="2"/>
        <charset val="238"/>
      </rPr>
      <t xml:space="preserve">Politika 06: </t>
    </r>
    <r>
      <rPr>
        <sz val="10"/>
        <color theme="1"/>
        <rFont val="Arial"/>
        <family val="2"/>
        <charset val="238"/>
      </rPr>
      <t>Okrepljeno in vključujoče UPRAVLJANJE DESTINACIJE</t>
    </r>
  </si>
  <si>
    <r>
      <rPr>
        <b/>
        <sz val="10"/>
        <color theme="1"/>
        <rFont val="Arial"/>
        <family val="2"/>
        <charset val="238"/>
      </rPr>
      <t xml:space="preserve">STRATEŠKI PROJEKT 02: Celostna prenova objekta na ulici IX. korpusa 17 </t>
    </r>
    <r>
      <rPr>
        <sz val="10"/>
        <color theme="1"/>
        <rFont val="Arial"/>
        <family val="2"/>
      </rPr>
      <t xml:space="preserve">za finančno dolgoročno stabilno in vzdržno delovanje in upravljanje (načrtovana celostna prenova objekta, v okviru katere se del nameni za stanovanja). </t>
    </r>
    <r>
      <rPr>
        <i/>
        <sz val="10"/>
        <color rgb="FFEC4047"/>
        <rFont val="Arial"/>
        <family val="2"/>
        <charset val="238"/>
      </rPr>
      <t xml:space="preserve">Okvirna finačna ocena za prenovo celotne stavbe je 2,5 do 3 mio EUR, objekt, ki je vezan na hostel, obsega okvirno eno četrtino stavbe. Finančna ocena torej vključuje le ta del stavbe. </t>
    </r>
  </si>
  <si>
    <t>Občina Idrija s stebri idrijske čipke</t>
  </si>
  <si>
    <t>ICRA, ZTI, Občina Idrija</t>
  </si>
  <si>
    <t>CUDHg, ZTI, Občina</t>
  </si>
  <si>
    <t>ZTI, Občina, ICRA</t>
  </si>
  <si>
    <t>ZTI, ICRA</t>
  </si>
  <si>
    <t>MCI + ZTI</t>
  </si>
  <si>
    <t>Občina</t>
  </si>
  <si>
    <t>Občina Idrija in ZTI</t>
  </si>
  <si>
    <t>Občina in ZTI</t>
  </si>
  <si>
    <t>CUDHg in ZTI</t>
  </si>
  <si>
    <t>MCI +ZTI</t>
  </si>
  <si>
    <r>
      <rPr>
        <b/>
        <sz val="10"/>
        <color theme="1"/>
        <rFont val="Arial"/>
        <family val="2"/>
        <charset val="238"/>
      </rPr>
      <t xml:space="preserve">Bolnica Pavla, </t>
    </r>
    <r>
      <rPr>
        <sz val="10"/>
        <color theme="1"/>
        <rFont val="Arial"/>
        <family val="2"/>
        <charset val="238"/>
      </rPr>
      <t>ki se osredotoča na raziskovanje in promocijo partizanske bolnišnice iz druge svetovne vojne, z namenom ohranitve njene zgodovinske dediščine.</t>
    </r>
  </si>
  <si>
    <r>
      <rPr>
        <b/>
        <sz val="10"/>
        <color theme="1"/>
        <rFont val="Arial"/>
        <family val="2"/>
        <charset val="238"/>
      </rPr>
      <t xml:space="preserve">Zasnova in vzpostavitev tematsko osmišljene poti med središčem Idrije in Topilnico HG, </t>
    </r>
    <r>
      <rPr>
        <sz val="10"/>
        <color theme="1"/>
        <rFont val="Arial"/>
        <family val="2"/>
      </rPr>
      <t xml:space="preserve">s ciljem, da pospešujemo obisk Topilnice HG (ki je malo odmaknjena iz središča in zaradi tega pogosto manj privlačna za obisk za goste, ki se želijo po destinaciji premikati peš). Kratkoročno se išče rešitev vzpostavitve mehke mobilnostne povezave (nakup električnega "Kavalirja"), ki ostane pomemben vzvod boljše povezave sploh za gibalno ovirane obiskovalce. </t>
    </r>
  </si>
  <si>
    <r>
      <t>Idrijski žlikrofi:</t>
    </r>
    <r>
      <rPr>
        <sz val="10"/>
        <color theme="1"/>
        <rFont val="Arial"/>
        <family val="2"/>
        <charset val="238"/>
      </rPr>
      <t xml:space="preserve"> i) Delavnico idrijskih žlikrofov vzpostaviti kot stalno razpoložljiv produkt in mu zagotoviti močno trženjsko podporo. ii) Izpostaviti certificirane ponudnike žlikrofov, jim nameniti več promocije, podpore, možnosti razvoja lepše, ekološko primerne embalaže (žlikrofi se trenutno še vedno prodajajo v plastičnih vrečkah).</t>
    </r>
  </si>
  <si>
    <r>
      <rPr>
        <b/>
        <sz val="10"/>
        <color theme="1"/>
        <rFont val="Arial"/>
        <family val="2"/>
        <charset val="238"/>
      </rPr>
      <t xml:space="preserve">Projekt pospeševanja dinamičnih oblik gastronomske ponudbe, </t>
    </r>
    <r>
      <rPr>
        <sz val="10"/>
        <color theme="1"/>
        <rFont val="Arial"/>
        <family val="2"/>
      </rPr>
      <t xml:space="preserve">kot so kulinarični festivali, pop-up dogodki s kulinarično ponudbo, gastronomska doživetja v mestu in v naravi, »odprte kuhne«, piknik prostori in košarice, obiski pridelovalcev, degustacije, dnevi odprtih vrat pri pridelovalcih, degustacijski meniji, tematske večerje, kuharski tečaji in delavnice, trženjsko večja izpostavitev določenih jedi, kot je bakalca …). Predlaga se, da se oblikuje smernice, pogoje in kriterije in vključi tako v mikro podjetniško shemo (Glej Ukrep/projekt 3.2.2) kot tudi v razpise za prireditve. </t>
    </r>
  </si>
  <si>
    <r>
      <t>Inventarizacija ponudbe:</t>
    </r>
    <r>
      <rPr>
        <sz val="10"/>
        <color theme="1"/>
        <rFont val="Arial"/>
        <family val="2"/>
        <charset val="238"/>
      </rPr>
      <t xml:space="preserve"> Inventarizacija vseh ustreznih lokacij, kjer je mogoče organizirati posebne poslovne dogodke manjšega formata (glede za različne segmente/namene, ocena atraktivnosti, logistika), opredelitev ponudbe in identifikacija poslovnih partnerjev za ta produkt. </t>
    </r>
  </si>
  <si>
    <r>
      <t xml:space="preserve">Vodenje aktivne podporne politike za razvoj in upravljanje outdoor dejavnosti in drugih aktivnosti na območju KP ZI, v skladu z varstvenimi režimi in veljavnimi prostorskimi akti: 
</t>
    </r>
    <r>
      <rPr>
        <sz val="10"/>
        <color theme="1"/>
        <rFont val="Arial"/>
        <family val="2"/>
        <charset val="238"/>
      </rPr>
      <t>1.4.9.1 Kolesarjenje in pohodništvo: Aktiven razvoj in upravljanje produktov, v skladu z načeli in konceptom, ki je predstavljen v Ukrepu 1.3;
1.4.9.2 Soteskanje: Oblikovati kriterije, vzpostaviti odgovorno izvajanje programa soteskanja na Kramaršci in določiti upravljavca. 
1.4.9.3 Športne in druge prireditve: Opredeliti kriterije za izbor prireditev (koncept in obseg), ki se lahko izvajajo na območju KP ZI. Del vseh prireditev mora biti jasno komuniciranje politike dostopa, parkirnih režimov in koncept ZERO WASTE.</t>
    </r>
  </si>
  <si>
    <r>
      <t xml:space="preserve">Preučitev in opredelitev pogojev dostopa do klavž, jasno komuniciranje režima obiska in zagotovitev večje varnosti ogleda; </t>
    </r>
    <r>
      <rPr>
        <sz val="10"/>
        <rFont val="Arial"/>
        <family val="2"/>
        <charset val="238"/>
      </rPr>
      <t>ZTI kot upravljavec Krajinskega parka Zgornja Idrijca pri tem zagovarja in vzpostavlja mehke in trajnostne oblike dostopa, ki zagotavljajo varstvo narave ter kakovostno in varno doživetje za obiskovalce.</t>
    </r>
  </si>
  <si>
    <t>Občina Idrija</t>
  </si>
  <si>
    <r>
      <rPr>
        <b/>
        <sz val="10"/>
        <rFont val="Arial"/>
        <family val="2"/>
        <charset val="238"/>
      </rPr>
      <t xml:space="preserve">Projektna naloga za informacijski in usmerjevalni sistem na celotnem območju Krajinskega parka Zgornja Idrijca. </t>
    </r>
    <r>
      <rPr>
        <sz val="10"/>
        <rFont val="Arial"/>
        <family val="2"/>
        <charset val="238"/>
      </rPr>
      <t xml:space="preserve">Konkretne rešitve morajo biti usklajene v okviru priročnika celostne rešitve usmerjevalnega in interpretacijskega sistema za celotno destinacijo, vendar pa morajo upoštevati Pravilnik o označevanju zavarovanih območij, naravnih vrednot, ekološko pomembnih območij in območij Natura 2000. Aktivnost je v teku - zaključek in implementacija. </t>
    </r>
  </si>
  <si>
    <r>
      <rPr>
        <b/>
        <sz val="10"/>
        <rFont val="Arial"/>
        <family val="2"/>
        <charset val="238"/>
      </rPr>
      <t>STRATEŠKI PROJEKT 06</t>
    </r>
    <r>
      <rPr>
        <sz val="10"/>
        <rFont val="Arial"/>
        <family val="2"/>
        <charset val="238"/>
      </rPr>
      <t xml:space="preserve">
</t>
    </r>
    <r>
      <rPr>
        <b/>
        <sz val="10"/>
        <rFont val="Arial"/>
        <family val="2"/>
        <charset val="238"/>
      </rPr>
      <t xml:space="preserve">Na vstopu v park (Podroteja) urediti vstopno točko oziroma interpretacijski center. </t>
    </r>
    <r>
      <rPr>
        <sz val="10"/>
        <rFont val="Arial"/>
        <family val="2"/>
        <charset val="238"/>
      </rPr>
      <t xml:space="preserve">
Interpretacijski center naj prikazuje življenje in dediščino parka s poudarkom na klavžah in Divjem jezeru. Center je treba skozi premišljen nabor vsebin in uporabo sodobnih tehnologij koncipirati kot novo, atraktivno in sodobno atrakcijo, ki zaradi svoje odlične vsebine zmanjša obisk same lokacije (še posebej klavž, ki so težje dostopne). </t>
    </r>
  </si>
  <si>
    <r>
      <t>Zagotoviti ustrezna parkirišča za obiskovalce Krajinskega parka Zgornja Idrijca. Potrebna je identifikacija ustreznih lokacij za parkiranje, njihovo označevanje ter vzpostavitev informacijske in prometne komunikacije do obiskovalcev.</t>
    </r>
    <r>
      <rPr>
        <sz val="10"/>
        <rFont val="Arial"/>
        <family val="2"/>
        <charset val="238"/>
      </rPr>
      <t>► GLEJ Ukrep/projekt 2.4.2: Pripraviti in postopno udejanjiti študijo celostnega prometnega režima na območju Krajinskega parka Zgornja Idrijca:</t>
    </r>
  </si>
  <si>
    <t>Primerno urediti parkirišča in prometni režim v mestu, tako za potrebe prebivalcev kot obiskovalcev.</t>
  </si>
  <si>
    <r>
      <t xml:space="preserve">Mikro podjetniška finančna shema </t>
    </r>
    <r>
      <rPr>
        <sz val="10"/>
        <color theme="1"/>
        <rFont val="Arial"/>
        <family val="2"/>
        <charset val="238"/>
      </rPr>
      <t xml:space="preserve">v podporo razvoju novih produktov, ponudbe in doživetij.
</t>
    </r>
    <r>
      <rPr>
        <i/>
        <sz val="10"/>
        <color theme="1"/>
        <rFont val="Arial"/>
        <family val="2"/>
        <charset val="238"/>
      </rPr>
      <t>Letno se opredeljujejo programsko-produktni poudarki, glede na zaznane vrzeli in prioritete. Oblikujejo se ustrezni kriteriji, ki ponudnike usmerjajo k rešitvam, ki prispevajo k realizaciji ciljev na ravni destinacije.</t>
    </r>
    <r>
      <rPr>
        <b/>
        <i/>
        <sz val="10"/>
        <color theme="1"/>
        <rFont val="Arial"/>
        <family val="2"/>
        <charset val="238"/>
      </rPr>
      <t xml:space="preserve"> </t>
    </r>
    <r>
      <rPr>
        <i/>
        <sz val="10"/>
        <color rgb="FFEC4047"/>
        <rFont val="Arial"/>
        <family val="2"/>
        <charset val="238"/>
      </rPr>
      <t xml:space="preserve">Podana ocena vložka 20.000 EUR letno. </t>
    </r>
  </si>
  <si>
    <r>
      <t xml:space="preserve">Paket programskih usmeritev za različne segmente investitorje za vlaganje v nove turistične zmogljivosti in nadgradnje obstoječih.
</t>
    </r>
    <r>
      <rPr>
        <i/>
        <sz val="9"/>
        <color theme="1"/>
        <rFont val="Arial"/>
        <family val="2"/>
        <charset val="238"/>
      </rPr>
      <t>Pripravi se informativna zloženka v digitalni obliki, ki vključi vse ključne strateške opredelitve razvojnega modela idrijskega turizma ter oblikuje smernice za investitorje na področjih spoštovanja lokalne kulture, tradicije in zgodovine, z uporabo lokalnih materialov in rokodelstva; uporabe trajnostnih materialov, energijsko učinkovitih sistemov in tehnik za varčevanje z vodo, digitalizacije itd.</t>
    </r>
  </si>
  <si>
    <r>
      <t xml:space="preserve">Temeljne aktivnosti se opredeljujejo v okviru letnih akcijskih načrtov (v okviru ZSST), </t>
    </r>
    <r>
      <rPr>
        <sz val="10"/>
        <color theme="1"/>
        <rFont val="Arial"/>
        <family val="2"/>
        <charset val="238"/>
      </rPr>
      <t xml:space="preserve">ki naj na osnovi letno opredeljenih prioritet in razpoložljivih sredstev vključujejo naslednje indikativne aktivnosti. Gre za nadaljevanje, krepitev in nadgrajevanje že obstoječih aktivnosti Idrije v okviru ZSST in Konzorcija Slovenia Green (v dokumentu je pdoan indikativni nabor aktivnosti). </t>
    </r>
    <r>
      <rPr>
        <i/>
        <sz val="10"/>
        <color rgb="FFEC4047"/>
        <rFont val="Arial"/>
        <family val="2"/>
        <charset val="238"/>
      </rPr>
      <t>Ovrednotena je dodatna skupna vrednost - torej vložek ob obstoječih aktivnostih, za okrepitev delovanja - 10.000 EUR letno.</t>
    </r>
  </si>
  <si>
    <r>
      <t xml:space="preserve">Ponovna uvedba kartice ugodnosti, v prenovljeni obliki, za območej, ki ga pokriva KBZ Idrija izbrano.  </t>
    </r>
    <r>
      <rPr>
        <i/>
        <sz val="10"/>
        <color rgb="FFFF0000"/>
        <rFont val="Arial"/>
        <family val="2"/>
        <charset val="238"/>
      </rPr>
      <t>Ocena podana za vzpostavitev.</t>
    </r>
  </si>
  <si>
    <t xml:space="preserve">5.1 Priprava in implementacija komunikacijskega načrta, ki operacionalizira nadgrajen koncept ciljnega tržnega pozicioniranja Idrije  </t>
  </si>
  <si>
    <t>5.2 Upravljanje in krepitev destinacijske znamke (ter strateško pravilno upravljanje portfelja UNESCO in produktnih znamk)</t>
  </si>
  <si>
    <t>5.3 Posodabljanje in izboljševanje destinacijskih trženjskih infrastrukturnih orodij (on-line in off-line), z usmerjeno uporabo orodij umetne inteligence (= STALNA, TEMELJNA AKTIVNOST)</t>
  </si>
  <si>
    <t>5.4 Priprava in izvajanje letnih promocijskih načrtov = STALNA, TEMELJNA AKTIVNOST</t>
  </si>
  <si>
    <t>5.5 Usmerjanje deležnikov za razvoj prodajnih produktov in večja komercializacija vseh (prodajnih) produktov na ravni destinacije</t>
  </si>
  <si>
    <t>5.6 Prilagoditev informacijske funkcije nadgrajenemu produktnemu oziroma tržnemu profilu destinacije (raven destinacije in ponudnikov)</t>
  </si>
  <si>
    <t>4.1 Nadaljnji napredek Idrije v Zeleni shemi slovenskega turizma in zeleni projekti za bolj zeleno izkušnjo (na ravni destinacijske in zasebne ponudbe)</t>
  </si>
  <si>
    <t>4.2 Aktivnosti za blaženje podnebnih sprememb in prilagajanje na podnebne spremembe</t>
  </si>
  <si>
    <t>4.3 Upravljanje turističnih tokov in nosilne zmogljivosti prostora (z razvojem podporne zelene in digitalno podprte infrastrukture)</t>
  </si>
  <si>
    <t xml:space="preserve">4.4 Vodenje digitalne preobrazbe turizma na ravni destinacije in podpora ponudnikom (kot del širšega digitalnega ekosistema OI)  </t>
  </si>
  <si>
    <r>
      <rPr>
        <b/>
        <sz val="10"/>
        <color theme="1"/>
        <rFont val="Arial"/>
        <family val="2"/>
        <charset val="238"/>
      </rPr>
      <t>Kolesarska povezava Most na Soči–Želin–Idrija–Logatec</t>
    </r>
    <r>
      <rPr>
        <sz val="10"/>
        <color theme="1"/>
        <rFont val="Arial"/>
        <family val="2"/>
        <charset val="238"/>
      </rPr>
      <t xml:space="preserve"> je del državne kolesarske mreže z oznako G4 in ima za destinacijo Idrija velik strateški pomen. Z izjemo odseka Spodnja Idrija–Podroteja, ki je že v izvajanju, trasa na območju občine še ni določena, pri čemer na več odsekih – zlasti med Želinom in Idrijo – ostajajo odprta naravovarstvena vprašanja. Načrtovana kolesarska povezava ob reki Idrijci je izjemno pomemben razvojni potencial; je najmanj enako atraktivna (tehnično pa znatno lažje izvedljiva) kot  kolesarske poti ob Soči (Solkan-Plave) ali Savi (Bled-Bohinj). Kolesarska pot bi tudi pomembno okrepila okolju prijazne oblike mobilnosti in Idrijo povezala z železniškim omrežjem (Most na Soči) zato ostaja strateška naloga destinacije. V času do uskladitve vseh potrebnih pogojev naj se na območju primerno uredi pohodniška pot. </t>
    </r>
  </si>
  <si>
    <r>
      <rPr>
        <b/>
        <sz val="10"/>
        <color rgb="FFEC4047"/>
        <rFont val="Arial"/>
        <family val="2"/>
        <charset val="238"/>
      </rPr>
      <t xml:space="preserve">Prioriteta 1: </t>
    </r>
    <r>
      <rPr>
        <b/>
        <u/>
        <sz val="10"/>
        <color theme="1"/>
        <rFont val="Arial"/>
        <family val="2"/>
        <charset val="238"/>
      </rPr>
      <t>Zelo nujen in zelo pomemben projekt</t>
    </r>
    <r>
      <rPr>
        <sz val="10"/>
        <color theme="1"/>
        <rFont val="Arial"/>
        <family val="2"/>
      </rPr>
      <t xml:space="preserve"> za uresničevanje ciljev Strategije, zanje se </t>
    </r>
    <r>
      <rPr>
        <b/>
        <sz val="10"/>
        <color theme="1"/>
        <rFont val="Arial"/>
        <family val="2"/>
        <charset val="238"/>
      </rPr>
      <t>prednostno namenijo sredstva proračuna Občine Idrija oziroma dodatni viri Zavoda za turizem Idrija ter iščejo dodatni zunanji viri financiranja.</t>
    </r>
  </si>
  <si>
    <r>
      <rPr>
        <b/>
        <sz val="10"/>
        <color rgb="FFEC4047"/>
        <rFont val="Arial"/>
        <family val="2"/>
        <charset val="238"/>
      </rPr>
      <t>Prioriteta KP (KRAJINSKI PARK):</t>
    </r>
    <r>
      <rPr>
        <sz val="10"/>
        <color theme="1"/>
        <rFont val="Arial"/>
        <family val="2"/>
        <charset val="238"/>
      </rPr>
      <t xml:space="preserve"> </t>
    </r>
    <r>
      <rPr>
        <b/>
        <sz val="10"/>
        <color theme="1"/>
        <rFont val="Arial"/>
        <family val="2"/>
        <charset val="238"/>
      </rPr>
      <t xml:space="preserve">Z oznako KP so označeni tisti projekti, ki so že predmet izvajanja preko Načrta upravljanja Krajinskega parka Zgornja Idrijca s prilogami za obdobje 2022–2031, ki je bil potrjen na seji Občinskega sveta Občine Idrija </t>
    </r>
    <r>
      <rPr>
        <sz val="10"/>
        <color theme="1"/>
        <rFont val="Arial"/>
        <family val="2"/>
        <charset val="238"/>
      </rPr>
      <t xml:space="preserve">18. maja 2022. </t>
    </r>
    <r>
      <rPr>
        <b/>
        <u/>
        <sz val="10"/>
        <color theme="1"/>
        <rFont val="Arial"/>
        <family val="2"/>
        <charset val="238"/>
      </rPr>
      <t>Ti projekti niso natančneje razdelani in niso vključeni v finančno oceno,</t>
    </r>
    <r>
      <rPr>
        <sz val="10"/>
        <color theme="1"/>
        <rFont val="Arial"/>
        <family val="2"/>
        <charset val="238"/>
      </rPr>
      <t xml:space="preserve"> saj se načrtujejo že preko drugih sprejetih mehanizmov finančnega načrtovanja Zavoda za turizem Idrija kot upravljavca KP ZI.</t>
    </r>
  </si>
  <si>
    <t>% po politikah</t>
  </si>
  <si>
    <t>Delež ocene finančnih vložkov po nosilcu</t>
  </si>
  <si>
    <t>v EUR, bruto zenski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</si>
</sst>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7" x14ac:knownFonts="1">
    <font>
      <sz val="12"/>
      <color theme="1"/>
      <name val="Calibri"/>
      <family val="2"/>
      <scheme val="minor"/>
    </font>
    <font>
      <sz val="10"/>
      <color theme="1"/>
      <name val="Arial"/>
      <family val="2"/>
    </font>
    <font>
      <b/>
      <sz val="10"/>
      <color theme="1"/>
      <name val="Arial"/>
      <family val="2"/>
    </font>
    <font>
      <b/>
      <sz val="10"/>
      <color rgb="FFED7D31"/>
      <name val="Arial"/>
      <family val="2"/>
    </font>
    <font>
      <i/>
      <sz val="10"/>
      <color theme="1"/>
      <name val="Arial"/>
      <family val="2"/>
    </font>
    <font>
      <b/>
      <sz val="10"/>
      <color rgb="FF008B98"/>
      <name val="Arial"/>
      <family val="2"/>
    </font>
    <font>
      <b/>
      <sz val="12"/>
      <color theme="1"/>
      <name val="Calibri"/>
      <family val="2"/>
      <scheme val="minor"/>
    </font>
    <font>
      <b/>
      <sz val="10"/>
      <color theme="5"/>
      <name val="Arial"/>
      <family val="2"/>
    </font>
    <font>
      <b/>
      <sz val="10"/>
      <color rgb="FF1B93BD"/>
      <name val="Arial"/>
      <family val="2"/>
    </font>
    <font>
      <b/>
      <sz val="10"/>
      <color theme="0"/>
      <name val="Arial"/>
      <family val="2"/>
    </font>
    <font>
      <sz val="10"/>
      <color theme="0"/>
      <name val="Arial"/>
      <family val="2"/>
    </font>
    <font>
      <b/>
      <sz val="12"/>
      <color theme="0"/>
      <name val="Calibri"/>
      <family val="2"/>
      <scheme val="minor"/>
    </font>
    <font>
      <sz val="12"/>
      <color theme="0"/>
      <name val="Calibri"/>
      <family val="2"/>
      <scheme val="minor"/>
    </font>
    <font>
      <sz val="7"/>
      <color theme="0"/>
      <name val="Arial"/>
      <family val="2"/>
    </font>
    <font>
      <b/>
      <sz val="7"/>
      <color theme="0"/>
      <name val="Arial"/>
      <family val="2"/>
    </font>
    <font>
      <sz val="7"/>
      <color theme="1"/>
      <name val="Arial"/>
      <family val="2"/>
    </font>
    <font>
      <b/>
      <sz val="7"/>
      <color theme="5"/>
      <name val="Arial"/>
      <family val="2"/>
    </font>
    <font>
      <b/>
      <sz val="7"/>
      <color rgb="FFED7D31"/>
      <name val="Arial"/>
      <family val="2"/>
    </font>
    <font>
      <b/>
      <sz val="10"/>
      <color rgb="FFC00000"/>
      <name val="Arial"/>
      <family val="2"/>
    </font>
    <font>
      <b/>
      <sz val="10"/>
      <color rgb="FF00B050"/>
      <name val="Arial"/>
      <family val="2"/>
    </font>
    <font>
      <sz val="10"/>
      <color rgb="FF000000"/>
      <name val="Arial"/>
      <family val="2"/>
    </font>
    <font>
      <b/>
      <sz val="10"/>
      <color theme="1"/>
      <name val="Calibri"/>
      <family val="2"/>
      <scheme val="minor"/>
    </font>
    <font>
      <b/>
      <sz val="7"/>
      <color rgb="FF008B98"/>
      <name val="Arial"/>
      <family val="2"/>
    </font>
    <font>
      <b/>
      <sz val="7"/>
      <color rgb="FF00B050"/>
      <name val="Arial"/>
      <family val="2"/>
    </font>
    <font>
      <b/>
      <sz val="10"/>
      <color rgb="FF000000"/>
      <name val="Arial"/>
      <family val="2"/>
    </font>
    <font>
      <b/>
      <sz val="10"/>
      <color rgb="FF00B0F0"/>
      <name val="Arial"/>
      <family val="2"/>
    </font>
    <font>
      <b/>
      <sz val="11"/>
      <color rgb="FF00B0F0"/>
      <name val="Arial"/>
      <family val="2"/>
    </font>
    <font>
      <b/>
      <sz val="10"/>
      <color rgb="FF0070C0"/>
      <name val="Arial"/>
      <family val="2"/>
    </font>
    <font>
      <b/>
      <sz val="11"/>
      <color rgb="FF0070C0"/>
      <name val="Arial"/>
      <family val="2"/>
    </font>
    <font>
      <b/>
      <sz val="7"/>
      <color rgb="FF00B0F0"/>
      <name val="Arial"/>
      <family val="2"/>
    </font>
    <font>
      <sz val="10"/>
      <color rgb="FFFF0000"/>
      <name val="Arial"/>
      <family val="2"/>
    </font>
    <font>
      <i/>
      <sz val="12"/>
      <color theme="1"/>
      <name val="Calibri"/>
      <family val="2"/>
      <scheme val="minor"/>
    </font>
    <font>
      <sz val="10"/>
      <color rgb="FF0070C0"/>
      <name val="Arial"/>
      <family val="2"/>
    </font>
    <font>
      <sz val="7"/>
      <color rgb="FF0070C0"/>
      <name val="Arial"/>
      <family val="2"/>
    </font>
    <font>
      <b/>
      <sz val="7"/>
      <color rgb="FF0070C0"/>
      <name val="Arial"/>
      <family val="2"/>
    </font>
    <font>
      <sz val="12"/>
      <color theme="1"/>
      <name val="Calibri"/>
      <family val="2"/>
      <scheme val="minor"/>
    </font>
    <font>
      <sz val="8"/>
      <name val="Calibri"/>
      <family val="2"/>
      <scheme val="minor"/>
    </font>
    <font>
      <sz val="10"/>
      <color rgb="FF000000"/>
      <name val="Tahoma"/>
      <family val="2"/>
    </font>
    <font>
      <sz val="8"/>
      <color theme="0"/>
      <name val="Arial"/>
      <family val="2"/>
    </font>
    <font>
      <sz val="5"/>
      <color theme="0"/>
      <name val="Arial"/>
      <family val="2"/>
    </font>
    <font>
      <sz val="10"/>
      <color theme="5"/>
      <name val="Arial"/>
      <family val="2"/>
    </font>
    <font>
      <sz val="10"/>
      <color rgb="FFED7D31"/>
      <name val="Arial"/>
      <family val="2"/>
    </font>
    <font>
      <sz val="10"/>
      <color rgb="FF008B98"/>
      <name val="Arial"/>
      <family val="2"/>
    </font>
    <font>
      <sz val="10"/>
      <color rgb="FF00B050"/>
      <name val="Arial"/>
      <family val="2"/>
    </font>
    <font>
      <sz val="10"/>
      <color rgb="FF00B0F0"/>
      <name val="Arial"/>
      <family val="2"/>
    </font>
    <font>
      <sz val="12"/>
      <color theme="1"/>
      <name val="Arial"/>
      <family val="2"/>
    </font>
    <font>
      <sz val="10"/>
      <color rgb="FF00B050"/>
      <name val="Arial"/>
      <family val="2"/>
      <charset val="238"/>
    </font>
    <font>
      <sz val="10"/>
      <color theme="1"/>
      <name val="Arial"/>
      <family val="2"/>
      <charset val="238"/>
    </font>
    <font>
      <sz val="10"/>
      <color theme="9" tint="-0.249977111117893"/>
      <name val="Arial"/>
      <family val="2"/>
    </font>
    <font>
      <sz val="10"/>
      <color theme="9" tint="-0.249977111117893"/>
      <name val="Arial"/>
      <family val="2"/>
      <charset val="238"/>
    </font>
    <font>
      <sz val="9"/>
      <color theme="9" tint="-0.249977111117893"/>
      <name val="Arial"/>
      <family val="2"/>
      <charset val="238"/>
    </font>
    <font>
      <b/>
      <sz val="10"/>
      <color rgb="FFFF0000"/>
      <name val="Arial"/>
      <family val="2"/>
    </font>
    <font>
      <b/>
      <sz val="10"/>
      <color rgb="FF000000"/>
      <name val="Tahoma"/>
      <family val="2"/>
    </font>
    <font>
      <sz val="7"/>
      <color rgb="FFFF0000"/>
      <name val="Arial"/>
      <family val="2"/>
    </font>
    <font>
      <sz val="10"/>
      <color theme="0" tint="-0.499984740745262"/>
      <name val="Arial"/>
      <family val="2"/>
    </font>
    <font>
      <sz val="7"/>
      <color theme="0" tint="-0.499984740745262"/>
      <name val="Arial"/>
      <family val="2"/>
    </font>
    <font>
      <b/>
      <sz val="7"/>
      <color theme="1"/>
      <name val="Arial"/>
      <family val="2"/>
    </font>
    <font>
      <sz val="10"/>
      <color theme="0" tint="-0.14999847407452621"/>
      <name val="Arial"/>
      <family val="2"/>
    </font>
    <font>
      <sz val="10"/>
      <name val="Arial"/>
      <family val="2"/>
    </font>
    <font>
      <sz val="12"/>
      <name val="Arial"/>
      <family val="2"/>
    </font>
    <font>
      <sz val="8"/>
      <color rgb="FFEC4047"/>
      <name val="Wingdings 3"/>
      <family val="1"/>
      <charset val="2"/>
    </font>
    <font>
      <sz val="7"/>
      <color rgb="FFEC4047"/>
      <name val="Times New Roman"/>
      <family val="1"/>
      <charset val="238"/>
    </font>
    <font>
      <b/>
      <sz val="10"/>
      <color theme="1"/>
      <name val="Arial"/>
      <family val="2"/>
      <charset val="238"/>
    </font>
    <font>
      <b/>
      <sz val="12"/>
      <color theme="1"/>
      <name val="Arial"/>
      <family val="2"/>
      <charset val="238"/>
    </font>
    <font>
      <sz val="11"/>
      <color theme="1"/>
      <name val="Arial"/>
      <family val="2"/>
    </font>
    <font>
      <b/>
      <sz val="10"/>
      <color rgb="FFEC4047"/>
      <name val="Arial"/>
      <family val="2"/>
      <charset val="238"/>
    </font>
    <font>
      <b/>
      <u/>
      <sz val="10"/>
      <color theme="1"/>
      <name val="Arial"/>
      <family val="2"/>
      <charset val="238"/>
    </font>
    <font>
      <sz val="10"/>
      <color rgb="FFEC4047"/>
      <name val="Arial"/>
      <family val="2"/>
      <charset val="238"/>
    </font>
    <font>
      <b/>
      <sz val="11"/>
      <color theme="1"/>
      <name val="Arial"/>
      <family val="2"/>
      <charset val="238"/>
    </font>
    <font>
      <sz val="11"/>
      <color theme="1"/>
      <name val="Arial"/>
      <family val="2"/>
      <charset val="238"/>
    </font>
    <font>
      <b/>
      <sz val="12"/>
      <color theme="0"/>
      <name val="Arial"/>
      <family val="2"/>
    </font>
    <font>
      <sz val="12"/>
      <color theme="0"/>
      <name val="Arial"/>
      <family val="2"/>
    </font>
    <font>
      <b/>
      <sz val="10"/>
      <color rgb="FFEC4047"/>
      <name val="Arial"/>
      <family val="2"/>
    </font>
    <font>
      <sz val="10"/>
      <color rgb="FFEC4047"/>
      <name val="Arial"/>
      <family val="2"/>
    </font>
    <font>
      <b/>
      <sz val="10"/>
      <color rgb="FF000000"/>
      <name val="Arial"/>
      <family val="2"/>
      <charset val="238"/>
    </font>
    <font>
      <sz val="10"/>
      <color rgb="FF000000"/>
      <name val="Arial"/>
      <family val="2"/>
      <charset val="238"/>
    </font>
    <font>
      <b/>
      <sz val="10"/>
      <name val="Arial"/>
      <family val="2"/>
    </font>
    <font>
      <b/>
      <sz val="10"/>
      <color rgb="FF70AD47"/>
      <name val="Arial"/>
      <family val="2"/>
    </font>
    <font>
      <sz val="10"/>
      <name val="Arial"/>
      <family val="2"/>
      <charset val="238"/>
    </font>
    <font>
      <sz val="9"/>
      <name val="Arial"/>
      <family val="2"/>
      <charset val="238"/>
    </font>
    <font>
      <b/>
      <sz val="9"/>
      <name val="Arial"/>
      <family val="2"/>
      <charset val="238"/>
    </font>
    <font>
      <i/>
      <sz val="10"/>
      <color theme="1"/>
      <name val="Arial"/>
      <family val="2"/>
      <charset val="238"/>
    </font>
    <font>
      <i/>
      <sz val="9"/>
      <color theme="1"/>
      <name val="Arial"/>
      <family val="2"/>
      <charset val="238"/>
    </font>
    <font>
      <sz val="10"/>
      <color rgb="FF70AD47"/>
      <name val="Arial"/>
      <family val="2"/>
    </font>
    <font>
      <b/>
      <sz val="10"/>
      <color rgb="FF1F4E79"/>
      <name val="Arial"/>
      <family val="2"/>
    </font>
    <font>
      <sz val="10"/>
      <color rgb="FF1F4E79"/>
      <name val="Arial"/>
      <family val="2"/>
    </font>
    <font>
      <b/>
      <sz val="12"/>
      <color rgb="FF1F4E79"/>
      <name val="Arial"/>
      <family val="2"/>
    </font>
    <font>
      <b/>
      <sz val="10"/>
      <name val="Arial"/>
      <family val="2"/>
      <charset val="238"/>
    </font>
    <font>
      <b/>
      <i/>
      <sz val="10"/>
      <color theme="1"/>
      <name val="Arial"/>
      <family val="2"/>
      <charset val="238"/>
    </font>
    <font>
      <b/>
      <sz val="10"/>
      <color rgb="FF385723"/>
      <name val="Arial"/>
      <family val="2"/>
    </font>
    <font>
      <sz val="10"/>
      <color rgb="FF385723"/>
      <name val="Arial"/>
      <family val="2"/>
    </font>
    <font>
      <b/>
      <sz val="10"/>
      <color rgb="FF385723"/>
      <name val="Arial"/>
      <family val="2"/>
      <charset val="238"/>
    </font>
    <font>
      <b/>
      <sz val="10"/>
      <color theme="1" tint="0.499984740745262"/>
      <name val="Arial"/>
      <family val="2"/>
    </font>
    <font>
      <b/>
      <sz val="12"/>
      <name val="Arial"/>
      <family val="2"/>
    </font>
    <font>
      <b/>
      <sz val="12"/>
      <color rgb="FFEC4047"/>
      <name val="Arial"/>
      <family val="2"/>
    </font>
    <font>
      <sz val="8"/>
      <color theme="1"/>
      <name val="Arial"/>
      <family val="2"/>
    </font>
    <font>
      <sz val="5"/>
      <color theme="1"/>
      <name val="Arial"/>
      <family val="2"/>
    </font>
    <font>
      <b/>
      <sz val="12"/>
      <color theme="1"/>
      <name val="Arial"/>
      <family val="2"/>
    </font>
    <font>
      <i/>
      <sz val="10"/>
      <color rgb="FFEC4047"/>
      <name val="Arial"/>
      <family val="2"/>
      <charset val="238"/>
    </font>
    <font>
      <i/>
      <sz val="10"/>
      <color rgb="FFFF0000"/>
      <name val="Arial"/>
      <family val="2"/>
      <charset val="238"/>
    </font>
    <font>
      <b/>
      <sz val="12"/>
      <color theme="0"/>
      <name val="Arial"/>
      <family val="2"/>
      <charset val="238"/>
    </font>
    <font>
      <b/>
      <sz val="10"/>
      <color theme="1" tint="0.34998626667073579"/>
      <name val="Arial"/>
      <family val="2"/>
    </font>
    <font>
      <b/>
      <sz val="10"/>
      <color rgb="FF70AD47"/>
      <name val="Arial"/>
      <family val="2"/>
      <charset val="238"/>
    </font>
    <font>
      <b/>
      <sz val="10"/>
      <color theme="9"/>
      <name val="Arial"/>
      <family val="2"/>
      <charset val="238"/>
    </font>
    <font>
      <sz val="10"/>
      <color rgb="FFFF0000"/>
      <name val="Arial"/>
      <family val="2"/>
      <charset val="238"/>
    </font>
    <font>
      <sz val="7"/>
      <name val="Arial"/>
      <family val="2"/>
    </font>
    <font>
      <b/>
      <i/>
      <sz val="10"/>
      <color rgb="FFFF0000"/>
      <name val="Arial"/>
      <family val="2"/>
      <charset val="238"/>
    </font>
    <font>
      <b/>
      <i/>
      <sz val="10"/>
      <color rgb="FFEC4047"/>
      <name val="Arial"/>
      <family val="2"/>
      <charset val="238"/>
    </font>
    <font>
      <sz val="12"/>
      <color theme="1"/>
      <name val="Arial"/>
      <family val="2"/>
      <charset val="238"/>
    </font>
    <font>
      <b/>
      <sz val="10"/>
      <color theme="0"/>
      <name val="Arial"/>
      <family val="2"/>
      <charset val="238"/>
    </font>
    <font>
      <b/>
      <i/>
      <sz val="10"/>
      <color theme="0"/>
      <name val="Arial"/>
      <family val="2"/>
      <charset val="238"/>
    </font>
    <font>
      <sz val="12"/>
      <color rgb="FFEC4047"/>
      <name val="Arial"/>
      <family val="2"/>
      <charset val="238"/>
    </font>
    <font>
      <sz val="9"/>
      <color indexed="81"/>
      <name val="Segoe UI"/>
      <charset val="1"/>
    </font>
    <font>
      <b/>
      <sz val="9"/>
      <color indexed="81"/>
      <name val="Segoe UI"/>
      <charset val="1"/>
    </font>
    <font>
      <i/>
      <sz val="12"/>
      <name val="Arial"/>
      <family val="2"/>
      <charset val="238"/>
    </font>
    <font>
      <b/>
      <sz val="12"/>
      <color theme="1"/>
      <name val="Calibri"/>
      <family val="2"/>
      <charset val="238"/>
      <scheme val="minor"/>
    </font>
    <font>
      <i/>
      <sz val="10"/>
      <color theme="0"/>
      <name val="Arial"/>
      <family val="2"/>
      <charset val="238"/>
    </font>
  </fonts>
  <fills count="28">
    <fill>
      <patternFill patternType="none"/>
    </fill>
    <fill>
      <patternFill patternType="gray125"/>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5" tint="-0.499984740745262"/>
        <bgColor indexed="64"/>
      </patternFill>
    </fill>
    <fill>
      <patternFill patternType="solid">
        <fgColor rgb="FF1B93BD"/>
        <bgColor indexed="64"/>
      </patternFill>
    </fill>
    <fill>
      <patternFill patternType="solid">
        <fgColor rgb="FF00B050"/>
        <bgColor indexed="64"/>
      </patternFill>
    </fill>
    <fill>
      <patternFill patternType="solid">
        <fgColor rgb="FFC00000"/>
        <bgColor indexed="64"/>
      </patternFill>
    </fill>
    <fill>
      <patternFill patternType="solid">
        <fgColor rgb="FF00B0F0"/>
        <bgColor indexed="64"/>
      </patternFill>
    </fill>
    <fill>
      <patternFill patternType="solid">
        <fgColor rgb="FFF2F2F2"/>
        <bgColor rgb="FF000000"/>
      </patternFill>
    </fill>
    <fill>
      <patternFill patternType="solid">
        <fgColor rgb="FF0070C0"/>
        <bgColor indexed="64"/>
      </patternFill>
    </fill>
    <fill>
      <patternFill patternType="solid">
        <fgColor theme="7" tint="0.79998168889431442"/>
        <bgColor indexed="64"/>
      </patternFill>
    </fill>
    <fill>
      <patternFill patternType="solid">
        <fgColor rgb="FFEC4047"/>
        <bgColor indexed="64"/>
      </patternFill>
    </fill>
    <fill>
      <patternFill patternType="solid">
        <fgColor theme="0" tint="-0.14999847407452621"/>
        <bgColor indexed="64"/>
      </patternFill>
    </fill>
    <fill>
      <patternFill patternType="solid">
        <fgColor rgb="FF70AD47"/>
        <bgColor indexed="64"/>
      </patternFill>
    </fill>
    <fill>
      <patternFill patternType="solid">
        <fgColor theme="9" tint="0.79998168889431442"/>
        <bgColor indexed="64"/>
      </patternFill>
    </fill>
    <fill>
      <patternFill patternType="solid">
        <fgColor rgb="FF1F4E79"/>
        <bgColor indexed="64"/>
      </patternFill>
    </fill>
    <fill>
      <patternFill patternType="solid">
        <fgColor theme="4" tint="0.79998168889431442"/>
        <bgColor indexed="64"/>
      </patternFill>
    </fill>
    <fill>
      <patternFill patternType="solid">
        <fgColor rgb="FF385723"/>
        <bgColor indexed="64"/>
      </patternFill>
    </fill>
    <fill>
      <patternFill patternType="solid">
        <fgColor theme="1" tint="0.34998626667073579"/>
        <bgColor indexed="64"/>
      </patternFill>
    </fill>
    <fill>
      <patternFill patternType="solid">
        <fgColor theme="1"/>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0"/>
        <bgColor indexed="64"/>
      </patternFill>
    </fill>
    <fill>
      <patternFill patternType="solid">
        <fgColor theme="4" tint="0.39997558519241921"/>
        <bgColor indexed="64"/>
      </patternFill>
    </fill>
  </fills>
  <borders count="62">
    <border>
      <left/>
      <right/>
      <top/>
      <bottom/>
      <diagonal/>
    </border>
    <border>
      <left style="thin">
        <color rgb="FF1B93BD"/>
      </left>
      <right style="thin">
        <color rgb="FF1B93BD"/>
      </right>
      <top style="thin">
        <color rgb="FF1B93BD"/>
      </top>
      <bottom style="thin">
        <color rgb="FF1B93BD"/>
      </bottom>
      <diagonal/>
    </border>
    <border>
      <left/>
      <right/>
      <top/>
      <bottom style="thin">
        <color theme="5" tint="-0.249977111117893"/>
      </bottom>
      <diagonal/>
    </border>
    <border>
      <left style="thin">
        <color theme="5" tint="-0.249977111117893"/>
      </left>
      <right style="thin">
        <color theme="5" tint="-0.249977111117893"/>
      </right>
      <top style="thin">
        <color theme="5" tint="-0.249977111117893"/>
      </top>
      <bottom/>
      <diagonal/>
    </border>
    <border>
      <left style="thin">
        <color theme="5"/>
      </left>
      <right style="thin">
        <color theme="5"/>
      </right>
      <top style="thin">
        <color theme="5"/>
      </top>
      <bottom style="thin">
        <color theme="5"/>
      </bottom>
      <diagonal/>
    </border>
    <border>
      <left style="thin">
        <color rgb="FF00B050"/>
      </left>
      <right style="thin">
        <color rgb="FF00B050"/>
      </right>
      <top style="thin">
        <color rgb="FF00B050"/>
      </top>
      <bottom style="thin">
        <color rgb="FF00B050"/>
      </bottom>
      <diagonal/>
    </border>
    <border>
      <left style="thin">
        <color rgb="FF1B93BD"/>
      </left>
      <right style="thin">
        <color rgb="FF1B93BD"/>
      </right>
      <top style="thin">
        <color rgb="FF1B93BD"/>
      </top>
      <bottom/>
      <diagonal/>
    </border>
    <border>
      <left style="thin">
        <color rgb="FFC00000"/>
      </left>
      <right style="thin">
        <color rgb="FFC00000"/>
      </right>
      <top style="thin">
        <color rgb="FFC00000"/>
      </top>
      <bottom style="thin">
        <color rgb="FFC00000"/>
      </bottom>
      <diagonal/>
    </border>
    <border>
      <left style="thin">
        <color rgb="FF00B050"/>
      </left>
      <right style="thin">
        <color rgb="FF00B050"/>
      </right>
      <top style="thin">
        <color rgb="FF00B050"/>
      </top>
      <bottom/>
      <diagonal/>
    </border>
    <border>
      <left style="thin">
        <color rgb="FF00B050"/>
      </left>
      <right style="thin">
        <color rgb="FF00B050"/>
      </right>
      <top/>
      <bottom/>
      <diagonal/>
    </border>
    <border>
      <left style="thin">
        <color rgb="FF00B050"/>
      </left>
      <right style="thin">
        <color rgb="FF00B050"/>
      </right>
      <top/>
      <bottom style="thin">
        <color rgb="FF00B050"/>
      </bottom>
      <diagonal/>
    </border>
    <border>
      <left style="thin">
        <color rgb="FFC00000"/>
      </left>
      <right style="thin">
        <color rgb="FFC00000"/>
      </right>
      <top style="thin">
        <color rgb="FFC00000"/>
      </top>
      <bottom/>
      <diagonal/>
    </border>
    <border>
      <left style="thin">
        <color rgb="FF00B0F0"/>
      </left>
      <right style="thin">
        <color rgb="FF00B0F0"/>
      </right>
      <top style="thin">
        <color rgb="FF00B0F0"/>
      </top>
      <bottom style="thin">
        <color rgb="FF00B0F0"/>
      </bottom>
      <diagonal/>
    </border>
    <border>
      <left style="thin">
        <color rgb="FFED7D31"/>
      </left>
      <right style="thin">
        <color rgb="FFED7D31"/>
      </right>
      <top style="thin">
        <color rgb="FFED7D31"/>
      </top>
      <bottom style="thin">
        <color rgb="FFED7D31"/>
      </bottom>
      <diagonal/>
    </border>
    <border>
      <left style="thin">
        <color rgb="FFED7D31"/>
      </left>
      <right style="thin">
        <color rgb="FFED7D31"/>
      </right>
      <top/>
      <bottom style="thin">
        <color rgb="FFED7D31"/>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theme="5"/>
      </left>
      <right/>
      <top/>
      <bottom style="thin">
        <color theme="5"/>
      </bottom>
      <diagonal/>
    </border>
    <border>
      <left style="thin">
        <color rgb="FFC00000"/>
      </left>
      <right/>
      <top style="thin">
        <color rgb="FFC00000"/>
      </top>
      <bottom/>
      <diagonal/>
    </border>
    <border>
      <left style="thin">
        <color rgb="FF00B0F0"/>
      </left>
      <right style="thin">
        <color rgb="FF00B0F0"/>
      </right>
      <top/>
      <bottom style="thin">
        <color rgb="FF00B0F0"/>
      </bottom>
      <diagonal/>
    </border>
    <border>
      <left style="thin">
        <color theme="4"/>
      </left>
      <right style="thin">
        <color theme="4"/>
      </right>
      <top style="thin">
        <color theme="4"/>
      </top>
      <bottom style="thin">
        <color theme="4"/>
      </bottom>
      <diagonal/>
    </border>
    <border>
      <left style="thin">
        <color rgb="FF00B0F0"/>
      </left>
      <right style="thin">
        <color rgb="FF00B0F0"/>
      </right>
      <top style="thin">
        <color rgb="FF00B0F0"/>
      </top>
      <bottom/>
      <diagonal/>
    </border>
    <border>
      <left/>
      <right style="thin">
        <color theme="5"/>
      </right>
      <top style="thin">
        <color theme="5"/>
      </top>
      <bottom style="thin">
        <color theme="5"/>
      </bottom>
      <diagonal/>
    </border>
    <border>
      <left style="thin">
        <color theme="5"/>
      </left>
      <right style="thin">
        <color theme="5"/>
      </right>
      <top style="thin">
        <color theme="5"/>
      </top>
      <bottom/>
      <diagonal/>
    </border>
    <border>
      <left style="thin">
        <color theme="5"/>
      </left>
      <right style="thin">
        <color theme="5"/>
      </right>
      <top/>
      <bottom style="thin">
        <color theme="5"/>
      </bottom>
      <diagonal/>
    </border>
    <border>
      <left style="thin">
        <color rgb="FFEC4047"/>
      </left>
      <right style="thin">
        <color rgb="FFEC4047"/>
      </right>
      <top style="thin">
        <color rgb="FFEC4047"/>
      </top>
      <bottom style="thin">
        <color rgb="FFEC4047"/>
      </bottom>
      <diagonal/>
    </border>
    <border>
      <left style="thin">
        <color rgb="FFEC4047"/>
      </left>
      <right style="thin">
        <color rgb="FFEC4047"/>
      </right>
      <top style="thin">
        <color rgb="FFEC4047"/>
      </top>
      <bottom/>
      <diagonal/>
    </border>
    <border>
      <left style="thin">
        <color rgb="FFEC4047"/>
      </left>
      <right style="thin">
        <color rgb="FFEC4047"/>
      </right>
      <top/>
      <bottom/>
      <diagonal/>
    </border>
    <border>
      <left style="thin">
        <color rgb="FFEC4047"/>
      </left>
      <right style="thin">
        <color rgb="FFEC4047"/>
      </right>
      <top/>
      <bottom style="thin">
        <color rgb="FFEC4047"/>
      </bottom>
      <diagonal/>
    </border>
    <border>
      <left style="thin">
        <color rgb="FF70AD47"/>
      </left>
      <right style="thin">
        <color rgb="FF70AD47"/>
      </right>
      <top style="thin">
        <color rgb="FF70AD47"/>
      </top>
      <bottom style="thin">
        <color rgb="FF70AD47"/>
      </bottom>
      <diagonal/>
    </border>
    <border>
      <left/>
      <right style="thin">
        <color theme="5" tint="-0.249977111117893"/>
      </right>
      <top style="thin">
        <color theme="5" tint="-0.249977111117893"/>
      </top>
      <bottom/>
      <diagonal/>
    </border>
    <border>
      <left style="thin">
        <color rgb="FF70AD47"/>
      </left>
      <right style="thin">
        <color rgb="FF70AD47"/>
      </right>
      <top/>
      <bottom style="thin">
        <color rgb="FF70AD47"/>
      </bottom>
      <diagonal/>
    </border>
    <border>
      <left style="thin">
        <color rgb="FF70AD47"/>
      </left>
      <right/>
      <top style="thin">
        <color rgb="FF70AD47"/>
      </top>
      <bottom style="thin">
        <color rgb="FF70AD47"/>
      </bottom>
      <diagonal/>
    </border>
    <border>
      <left/>
      <right style="thin">
        <color rgb="FF70AD47"/>
      </right>
      <top style="thin">
        <color rgb="FF70AD47"/>
      </top>
      <bottom style="thin">
        <color rgb="FF70AD47"/>
      </bottom>
      <diagonal/>
    </border>
    <border>
      <left/>
      <right/>
      <top style="thin">
        <color rgb="FF70AD47"/>
      </top>
      <bottom style="thin">
        <color rgb="FF70AD47"/>
      </bottom>
      <diagonal/>
    </border>
    <border>
      <left style="thin">
        <color rgb="FF70AD47"/>
      </left>
      <right style="thin">
        <color rgb="FF70AD47"/>
      </right>
      <top style="thin">
        <color rgb="FF70AD47"/>
      </top>
      <bottom/>
      <diagonal/>
    </border>
    <border>
      <left style="thin">
        <color rgb="FF70AD47"/>
      </left>
      <right style="thin">
        <color rgb="FF70AD47"/>
      </right>
      <top/>
      <bottom/>
      <diagonal/>
    </border>
    <border>
      <left style="thin">
        <color rgb="FF1F4E79"/>
      </left>
      <right style="thin">
        <color rgb="FF1F4E79"/>
      </right>
      <top style="thin">
        <color rgb="FF1F4E79"/>
      </top>
      <bottom style="thin">
        <color rgb="FF1F4E79"/>
      </bottom>
      <diagonal/>
    </border>
    <border>
      <left style="thin">
        <color rgb="FF1F4E79"/>
      </left>
      <right style="thin">
        <color rgb="FF1F4E79"/>
      </right>
      <top style="thin">
        <color rgb="FF1F4E79"/>
      </top>
      <bottom/>
      <diagonal/>
    </border>
    <border>
      <left style="thin">
        <color rgb="FF1F4E79"/>
      </left>
      <right style="thin">
        <color rgb="FF1F4E79"/>
      </right>
      <top/>
      <bottom/>
      <diagonal/>
    </border>
    <border>
      <left style="thin">
        <color rgb="FF1F4E79"/>
      </left>
      <right style="thin">
        <color rgb="FF1F4E79"/>
      </right>
      <top/>
      <bottom style="thin">
        <color rgb="FF1F4E79"/>
      </bottom>
      <diagonal/>
    </border>
    <border>
      <left style="thin">
        <color rgb="FF1F4E79"/>
      </left>
      <right/>
      <top style="thin">
        <color rgb="FF1F4E79"/>
      </top>
      <bottom style="thin">
        <color rgb="FF1F4E79"/>
      </bottom>
      <diagonal/>
    </border>
    <border>
      <left/>
      <right/>
      <top style="thin">
        <color rgb="FF1F4E79"/>
      </top>
      <bottom style="thin">
        <color rgb="FF1F4E79"/>
      </bottom>
      <diagonal/>
    </border>
    <border>
      <left/>
      <right style="thin">
        <color rgb="FF1F4E79"/>
      </right>
      <top style="thin">
        <color rgb="FF1F4E79"/>
      </top>
      <bottom style="thin">
        <color rgb="FF1F4E79"/>
      </bottom>
      <diagonal/>
    </border>
    <border>
      <left style="thin">
        <color rgb="FF385723"/>
      </left>
      <right style="thin">
        <color rgb="FF385723"/>
      </right>
      <top style="thin">
        <color rgb="FF385723"/>
      </top>
      <bottom style="thin">
        <color rgb="FF385723"/>
      </bottom>
      <diagonal/>
    </border>
    <border>
      <left style="thin">
        <color rgb="FF385723"/>
      </left>
      <right/>
      <top style="thin">
        <color rgb="FF385723"/>
      </top>
      <bottom style="thin">
        <color rgb="FF385723"/>
      </bottom>
      <diagonal/>
    </border>
    <border>
      <left/>
      <right/>
      <top style="thin">
        <color rgb="FF385723"/>
      </top>
      <bottom style="thin">
        <color rgb="FF385723"/>
      </bottom>
      <diagonal/>
    </border>
    <border>
      <left/>
      <right style="thin">
        <color rgb="FF385723"/>
      </right>
      <top style="thin">
        <color rgb="FF385723"/>
      </top>
      <bottom style="thin">
        <color rgb="FF385723"/>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thin">
        <color rgb="FFEC4047"/>
      </left>
      <right/>
      <top style="thin">
        <color rgb="FFEC4047"/>
      </top>
      <bottom style="thin">
        <color rgb="FFEC4047"/>
      </bottom>
      <diagonal/>
    </border>
    <border>
      <left/>
      <right/>
      <top style="thin">
        <color rgb="FFEC4047"/>
      </top>
      <bottom style="thin">
        <color rgb="FFEC4047"/>
      </bottom>
      <diagonal/>
    </border>
    <border>
      <left/>
      <right style="thin">
        <color rgb="FFEC4047"/>
      </right>
      <top style="thin">
        <color rgb="FFEC4047"/>
      </top>
      <bottom style="thin">
        <color rgb="FFEC4047"/>
      </bottom>
      <diagonal/>
    </border>
    <border>
      <left style="thin">
        <color theme="1" tint="0.34998626667073579"/>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theme="1" tint="0.34998626667073579"/>
      </left>
      <right style="thin">
        <color theme="1" tint="0.34998626667073579"/>
      </right>
      <top style="thin">
        <color theme="1" tint="0.34998626667073579"/>
      </top>
      <bottom/>
      <diagonal/>
    </border>
    <border>
      <left style="thin">
        <color theme="1" tint="0.34998626667073579"/>
      </left>
      <right style="thin">
        <color theme="1" tint="0.34998626667073579"/>
      </right>
      <top/>
      <bottom/>
      <diagonal/>
    </border>
    <border>
      <left style="thin">
        <color theme="1" tint="0.34998626667073579"/>
      </left>
      <right style="thin">
        <color theme="1" tint="0.34998626667073579"/>
      </right>
      <top/>
      <bottom style="thin">
        <color theme="1" tint="0.34998626667073579"/>
      </bottom>
      <diagonal/>
    </border>
    <border>
      <left style="thin">
        <color auto="1"/>
      </left>
      <right style="thin">
        <color auto="1"/>
      </right>
      <top/>
      <bottom/>
      <diagonal/>
    </border>
  </borders>
  <cellStyleXfs count="2">
    <xf numFmtId="0" fontId="0" fillId="0" borderId="0"/>
    <xf numFmtId="9" fontId="35" fillId="0" borderId="0" applyFont="0" applyFill="0" applyBorder="0" applyAlignment="0" applyProtection="0"/>
  </cellStyleXfs>
  <cellXfs count="749">
    <xf numFmtId="0" fontId="0" fillId="0" borderId="0" xfId="0"/>
    <xf numFmtId="0" fontId="6" fillId="0" borderId="0" xfId="0" applyFont="1"/>
    <xf numFmtId="4" fontId="0" fillId="0" borderId="0" xfId="0" applyNumberFormat="1"/>
    <xf numFmtId="0" fontId="2" fillId="0" borderId="1" xfId="0" applyFont="1" applyBorder="1" applyAlignment="1">
      <alignment horizontal="left" vertical="center" wrapText="1"/>
    </xf>
    <xf numFmtId="0" fontId="1" fillId="0" borderId="0" xfId="0" applyFont="1"/>
    <xf numFmtId="0" fontId="5" fillId="3" borderId="1" xfId="0" applyFont="1" applyFill="1" applyBorder="1" applyAlignment="1">
      <alignment horizontal="justify" vertical="center" wrapText="1"/>
    </xf>
    <xf numFmtId="0" fontId="1" fillId="0" borderId="1" xfId="0" applyFont="1" applyBorder="1"/>
    <xf numFmtId="0" fontId="1" fillId="0" borderId="1" xfId="0" applyFont="1" applyBorder="1" applyAlignment="1">
      <alignment horizontal="center"/>
    </xf>
    <xf numFmtId="0" fontId="1" fillId="0" borderId="0" xfId="0" applyFont="1" applyAlignment="1">
      <alignment horizontal="center"/>
    </xf>
    <xf numFmtId="0" fontId="7" fillId="0" borderId="0" xfId="0" applyFont="1"/>
    <xf numFmtId="0" fontId="2" fillId="0" borderId="0" xfId="0" applyFont="1"/>
    <xf numFmtId="3" fontId="1" fillId="0" borderId="1" xfId="0" applyNumberFormat="1" applyFont="1" applyBorder="1" applyAlignment="1">
      <alignment horizontal="right"/>
    </xf>
    <xf numFmtId="3" fontId="1" fillId="0" borderId="0" xfId="0" applyNumberFormat="1" applyFont="1" applyAlignment="1">
      <alignment horizontal="right"/>
    </xf>
    <xf numFmtId="3" fontId="15" fillId="0" borderId="1" xfId="0" applyNumberFormat="1" applyFont="1" applyBorder="1" applyAlignment="1">
      <alignment horizontal="left"/>
    </xf>
    <xf numFmtId="3" fontId="15" fillId="0" borderId="0" xfId="0" applyNumberFormat="1" applyFont="1" applyAlignment="1">
      <alignment horizontal="left"/>
    </xf>
    <xf numFmtId="0" fontId="15" fillId="0" borderId="1" xfId="0" applyFont="1" applyBorder="1"/>
    <xf numFmtId="0" fontId="15" fillId="0" borderId="0" xfId="0" applyFont="1"/>
    <xf numFmtId="0" fontId="10" fillId="6" borderId="0" xfId="0" applyFont="1" applyFill="1"/>
    <xf numFmtId="3" fontId="13" fillId="6" borderId="0" xfId="0" applyNumberFormat="1" applyFont="1" applyFill="1" applyAlignment="1">
      <alignment horizontal="left"/>
    </xf>
    <xf numFmtId="0" fontId="13" fillId="6" borderId="0" xfId="0" applyFont="1" applyFill="1"/>
    <xf numFmtId="0" fontId="1" fillId="0" borderId="1" xfId="0" applyFont="1" applyBorder="1" applyAlignment="1">
      <alignment horizontal="left" vertical="center" wrapText="1"/>
    </xf>
    <xf numFmtId="0" fontId="7" fillId="5" borderId="4" xfId="0" applyFont="1" applyFill="1" applyBorder="1" applyAlignment="1">
      <alignment horizontal="justify" vertical="center" wrapText="1"/>
    </xf>
    <xf numFmtId="0" fontId="7" fillId="5" borderId="4" xfId="0" applyFont="1" applyFill="1" applyBorder="1" applyAlignment="1">
      <alignment horizontal="center"/>
    </xf>
    <xf numFmtId="3" fontId="7" fillId="5" borderId="4" xfId="0" applyNumberFormat="1" applyFont="1" applyFill="1" applyBorder="1" applyAlignment="1">
      <alignment horizontal="right"/>
    </xf>
    <xf numFmtId="3" fontId="16" fillId="5" borderId="4" xfId="0" applyNumberFormat="1" applyFont="1" applyFill="1" applyBorder="1" applyAlignment="1">
      <alignment horizontal="left"/>
    </xf>
    <xf numFmtId="0" fontId="16" fillId="5" borderId="4" xfId="0" applyFont="1" applyFill="1" applyBorder="1"/>
    <xf numFmtId="0" fontId="2" fillId="0" borderId="4"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horizontal="center"/>
    </xf>
    <xf numFmtId="3" fontId="1" fillId="0" borderId="4" xfId="0" applyNumberFormat="1" applyFont="1" applyBorder="1" applyAlignment="1">
      <alignment horizontal="right"/>
    </xf>
    <xf numFmtId="3" fontId="15" fillId="0" borderId="4" xfId="0" applyNumberFormat="1" applyFont="1" applyBorder="1" applyAlignment="1">
      <alignment horizontal="left"/>
    </xf>
    <xf numFmtId="0" fontId="15" fillId="0" borderId="4" xfId="0" applyFont="1" applyBorder="1"/>
    <xf numFmtId="3" fontId="16" fillId="5" borderId="4" xfId="0" applyNumberFormat="1" applyFont="1" applyFill="1" applyBorder="1"/>
    <xf numFmtId="0" fontId="3" fillId="5" borderId="4" xfId="0" applyFont="1" applyFill="1" applyBorder="1" applyAlignment="1">
      <alignment horizontal="justify" vertical="center" wrapText="1"/>
    </xf>
    <xf numFmtId="0" fontId="3" fillId="3" borderId="4" xfId="0" applyFont="1" applyFill="1" applyBorder="1" applyAlignment="1">
      <alignment horizontal="justify" vertical="center" wrapText="1"/>
    </xf>
    <xf numFmtId="3" fontId="3" fillId="3" borderId="4" xfId="0" applyNumberFormat="1" applyFont="1" applyFill="1" applyBorder="1" applyAlignment="1">
      <alignment horizontal="right" vertical="center" wrapText="1"/>
    </xf>
    <xf numFmtId="0" fontId="17" fillId="3" borderId="4" xfId="0" applyFont="1" applyFill="1" applyBorder="1" applyAlignment="1">
      <alignment horizontal="justify" vertical="center" wrapText="1"/>
    </xf>
    <xf numFmtId="0" fontId="1" fillId="0" borderId="4" xfId="0" applyFont="1" applyBorder="1" applyAlignment="1">
      <alignment horizontal="justify" vertical="center" wrapText="1"/>
    </xf>
    <xf numFmtId="0" fontId="15" fillId="0" borderId="4" xfId="0" applyFont="1" applyBorder="1" applyAlignment="1">
      <alignment wrapText="1"/>
    </xf>
    <xf numFmtId="0" fontId="9" fillId="7" borderId="4" xfId="0" applyFont="1" applyFill="1" applyBorder="1" applyAlignment="1">
      <alignment horizontal="center"/>
    </xf>
    <xf numFmtId="0" fontId="9" fillId="7" borderId="4" xfId="0" applyFont="1" applyFill="1" applyBorder="1" applyAlignment="1">
      <alignment horizontal="justify" vertical="center" wrapText="1"/>
    </xf>
    <xf numFmtId="3" fontId="9" fillId="7" borderId="4" xfId="0" applyNumberFormat="1" applyFont="1" applyFill="1" applyBorder="1" applyAlignment="1">
      <alignment horizontal="right"/>
    </xf>
    <xf numFmtId="3" fontId="14" fillId="7" borderId="4" xfId="0" applyNumberFormat="1" applyFont="1" applyFill="1" applyBorder="1" applyAlignment="1">
      <alignment horizontal="left"/>
    </xf>
    <xf numFmtId="0" fontId="14" fillId="7" borderId="4" xfId="0" applyFont="1" applyFill="1" applyBorder="1"/>
    <xf numFmtId="0" fontId="9" fillId="8" borderId="1" xfId="0" applyFont="1" applyFill="1" applyBorder="1" applyAlignment="1">
      <alignment horizontal="center"/>
    </xf>
    <xf numFmtId="3" fontId="5" fillId="3" borderId="1" xfId="0" applyNumberFormat="1" applyFont="1" applyFill="1" applyBorder="1" applyAlignment="1">
      <alignment horizontal="right" vertical="center" wrapText="1"/>
    </xf>
    <xf numFmtId="0" fontId="5" fillId="3" borderId="1" xfId="0" applyFont="1" applyFill="1" applyBorder="1" applyAlignment="1">
      <alignment vertical="center" wrapText="1"/>
    </xf>
    <xf numFmtId="3" fontId="5" fillId="3" borderId="1" xfId="0" applyNumberFormat="1" applyFont="1" applyFill="1" applyBorder="1" applyAlignment="1">
      <alignment vertical="center" wrapText="1"/>
    </xf>
    <xf numFmtId="3" fontId="8" fillId="3" borderId="1" xfId="0" applyNumberFormat="1" applyFont="1" applyFill="1" applyBorder="1" applyAlignment="1">
      <alignment vertical="center" wrapText="1"/>
    </xf>
    <xf numFmtId="0" fontId="9" fillId="8" borderId="1" xfId="0" applyFont="1" applyFill="1" applyBorder="1"/>
    <xf numFmtId="3" fontId="9" fillId="8" borderId="1" xfId="0" applyNumberFormat="1" applyFont="1" applyFill="1" applyBorder="1" applyAlignment="1">
      <alignment horizontal="right"/>
    </xf>
    <xf numFmtId="3" fontId="14" fillId="8" borderId="1" xfId="0" applyNumberFormat="1" applyFont="1" applyFill="1" applyBorder="1" applyAlignment="1">
      <alignment horizontal="left"/>
    </xf>
    <xf numFmtId="0" fontId="14" fillId="8" borderId="1" xfId="0" applyFont="1" applyFill="1" applyBorder="1"/>
    <xf numFmtId="0" fontId="19" fillId="0" borderId="0" xfId="0" applyFont="1"/>
    <xf numFmtId="0" fontId="2" fillId="0" borderId="6" xfId="0" applyFont="1" applyBorder="1" applyAlignment="1">
      <alignment horizontal="left" vertical="center" wrapText="1"/>
    </xf>
    <xf numFmtId="0" fontId="1" fillId="0" borderId="6" xfId="0" applyFont="1" applyBorder="1" applyAlignment="1">
      <alignment horizontal="left" vertical="center" wrapText="1"/>
    </xf>
    <xf numFmtId="0" fontId="1" fillId="0" borderId="6" xfId="0" applyFont="1" applyBorder="1"/>
    <xf numFmtId="0" fontId="1" fillId="0" borderId="6" xfId="0" applyFont="1" applyBorder="1" applyAlignment="1">
      <alignment horizontal="center"/>
    </xf>
    <xf numFmtId="3" fontId="1" fillId="0" borderId="6" xfId="0" applyNumberFormat="1" applyFont="1" applyBorder="1" applyAlignment="1">
      <alignment horizontal="right"/>
    </xf>
    <xf numFmtId="3" fontId="15" fillId="0" borderId="6" xfId="0" applyNumberFormat="1" applyFont="1" applyBorder="1" applyAlignment="1">
      <alignment horizontal="left"/>
    </xf>
    <xf numFmtId="0" fontId="15" fillId="0" borderId="6" xfId="0" applyFont="1" applyBorder="1"/>
    <xf numFmtId="0" fontId="9" fillId="9" borderId="5" xfId="0" applyFont="1" applyFill="1" applyBorder="1" applyAlignment="1">
      <alignment horizontal="center"/>
    </xf>
    <xf numFmtId="0" fontId="9" fillId="9" borderId="5" xfId="0" applyFont="1" applyFill="1" applyBorder="1"/>
    <xf numFmtId="3" fontId="9" fillId="9" borderId="5" xfId="0" applyNumberFormat="1" applyFont="1" applyFill="1" applyBorder="1" applyAlignment="1">
      <alignment horizontal="right"/>
    </xf>
    <xf numFmtId="0" fontId="1" fillId="5" borderId="5" xfId="0" applyFont="1" applyFill="1" applyBorder="1" applyAlignment="1">
      <alignment horizontal="center"/>
    </xf>
    <xf numFmtId="0" fontId="1" fillId="0" borderId="5" xfId="0" applyFont="1" applyBorder="1" applyAlignment="1">
      <alignment horizontal="left" vertical="center" wrapText="1"/>
    </xf>
    <xf numFmtId="0" fontId="1" fillId="0" borderId="5" xfId="0" applyFont="1" applyBorder="1"/>
    <xf numFmtId="0" fontId="1" fillId="0" borderId="5" xfId="0" applyFont="1" applyBorder="1" applyAlignment="1">
      <alignment horizontal="center"/>
    </xf>
    <xf numFmtId="3" fontId="1" fillId="0" borderId="5" xfId="0" applyNumberFormat="1" applyFont="1" applyBorder="1" applyAlignment="1">
      <alignment horizontal="right"/>
    </xf>
    <xf numFmtId="0" fontId="2" fillId="0" borderId="5" xfId="0" applyFont="1" applyBorder="1" applyAlignment="1">
      <alignment horizontal="left" vertical="center" wrapText="1"/>
    </xf>
    <xf numFmtId="0" fontId="21" fillId="0" borderId="5" xfId="0" applyFont="1" applyBorder="1" applyAlignment="1">
      <alignment vertical="top" wrapText="1"/>
    </xf>
    <xf numFmtId="0" fontId="19" fillId="5" borderId="5" xfId="0" applyFont="1" applyFill="1" applyBorder="1"/>
    <xf numFmtId="0" fontId="15" fillId="0" borderId="5" xfId="0" applyFont="1" applyBorder="1"/>
    <xf numFmtId="0" fontId="19" fillId="5" borderId="5" xfId="0" applyFont="1" applyFill="1" applyBorder="1" applyAlignment="1">
      <alignment horizontal="center"/>
    </xf>
    <xf numFmtId="3" fontId="19" fillId="5" borderId="5" xfId="0" applyNumberFormat="1" applyFont="1" applyFill="1" applyBorder="1" applyAlignment="1">
      <alignment horizontal="right"/>
    </xf>
    <xf numFmtId="0" fontId="22" fillId="3" borderId="1" xfId="0" applyFont="1" applyFill="1" applyBorder="1" applyAlignment="1">
      <alignment horizontal="justify" vertical="center" wrapText="1"/>
    </xf>
    <xf numFmtId="0" fontId="22" fillId="3" borderId="1" xfId="0" applyFont="1" applyFill="1" applyBorder="1" applyAlignment="1">
      <alignment vertical="center" wrapText="1"/>
    </xf>
    <xf numFmtId="0" fontId="14" fillId="9" borderId="5" xfId="0" applyFont="1" applyFill="1" applyBorder="1"/>
    <xf numFmtId="0" fontId="23" fillId="5" borderId="5" xfId="0" applyFont="1" applyFill="1" applyBorder="1"/>
    <xf numFmtId="0" fontId="15" fillId="5" borderId="5" xfId="0" applyFont="1" applyFill="1" applyBorder="1"/>
    <xf numFmtId="3" fontId="17" fillId="3" borderId="4" xfId="0" applyNumberFormat="1" applyFont="1" applyFill="1" applyBorder="1" applyAlignment="1">
      <alignment horizontal="right" vertical="center" wrapText="1"/>
    </xf>
    <xf numFmtId="3" fontId="16" fillId="5" borderId="4" xfId="0" applyNumberFormat="1" applyFont="1" applyFill="1" applyBorder="1" applyAlignment="1">
      <alignment horizontal="right"/>
    </xf>
    <xf numFmtId="3" fontId="22" fillId="3" borderId="1" xfId="0" applyNumberFormat="1" applyFont="1" applyFill="1" applyBorder="1" applyAlignment="1">
      <alignment vertical="center" wrapText="1"/>
    </xf>
    <xf numFmtId="3" fontId="14" fillId="9" borderId="5" xfId="0" applyNumberFormat="1" applyFont="1" applyFill="1" applyBorder="1" applyAlignment="1">
      <alignment horizontal="left"/>
    </xf>
    <xf numFmtId="3" fontId="23" fillId="5" borderId="5" xfId="0" applyNumberFormat="1" applyFont="1" applyFill="1" applyBorder="1" applyAlignment="1">
      <alignment horizontal="left"/>
    </xf>
    <xf numFmtId="3" fontId="15" fillId="0" borderId="5" xfId="0" applyNumberFormat="1" applyFont="1" applyBorder="1" applyAlignment="1">
      <alignment horizontal="left"/>
    </xf>
    <xf numFmtId="3" fontId="15" fillId="5" borderId="5" xfId="0" applyNumberFormat="1" applyFont="1" applyFill="1" applyBorder="1" applyAlignment="1">
      <alignment horizontal="right"/>
    </xf>
    <xf numFmtId="3" fontId="15" fillId="5" borderId="5" xfId="0" applyNumberFormat="1" applyFont="1" applyFill="1" applyBorder="1" applyAlignment="1">
      <alignment horizontal="left"/>
    </xf>
    <xf numFmtId="0" fontId="1" fillId="0" borderId="8" xfId="0" applyFont="1" applyBorder="1"/>
    <xf numFmtId="0" fontId="1" fillId="0" borderId="8" xfId="0" applyFont="1" applyBorder="1" applyAlignment="1">
      <alignment horizontal="center"/>
    </xf>
    <xf numFmtId="3" fontId="1" fillId="0" borderId="8" xfId="0" applyNumberFormat="1" applyFont="1" applyBorder="1" applyAlignment="1">
      <alignment horizontal="right"/>
    </xf>
    <xf numFmtId="3" fontId="15" fillId="0" borderId="8" xfId="0" applyNumberFormat="1" applyFont="1" applyBorder="1" applyAlignment="1">
      <alignment horizontal="left"/>
    </xf>
    <xf numFmtId="0" fontId="15" fillId="0" borderId="8" xfId="0" applyFont="1" applyBorder="1"/>
    <xf numFmtId="0" fontId="1" fillId="0" borderId="7" xfId="0" applyFont="1" applyBorder="1"/>
    <xf numFmtId="0" fontId="1" fillId="0" borderId="7" xfId="0" applyFont="1" applyBorder="1" applyAlignment="1">
      <alignment horizontal="center"/>
    </xf>
    <xf numFmtId="3" fontId="1" fillId="0" borderId="7" xfId="0" applyNumberFormat="1" applyFont="1" applyBorder="1" applyAlignment="1">
      <alignment horizontal="right"/>
    </xf>
    <xf numFmtId="3" fontId="15" fillId="0" borderId="7" xfId="0" applyNumberFormat="1" applyFont="1" applyBorder="1" applyAlignment="1">
      <alignment horizontal="left"/>
    </xf>
    <xf numFmtId="0" fontId="15" fillId="0" borderId="7" xfId="0" applyFont="1" applyBorder="1"/>
    <xf numFmtId="0" fontId="2" fillId="0" borderId="7" xfId="0" applyFont="1" applyBorder="1" applyAlignment="1">
      <alignment horizontal="left" vertical="center" wrapText="1"/>
    </xf>
    <xf numFmtId="0" fontId="24" fillId="0" borderId="7" xfId="0" applyFont="1" applyBorder="1" applyAlignment="1">
      <alignment horizontal="left" vertical="center" wrapText="1"/>
    </xf>
    <xf numFmtId="0" fontId="1" fillId="0" borderId="7" xfId="0" applyFont="1" applyBorder="1" applyAlignment="1">
      <alignment horizontal="left" vertical="center" wrapText="1"/>
    </xf>
    <xf numFmtId="0" fontId="1" fillId="5" borderId="7" xfId="0" applyFont="1" applyFill="1" applyBorder="1" applyAlignment="1">
      <alignment horizontal="center"/>
    </xf>
    <xf numFmtId="3" fontId="15" fillId="5" borderId="7" xfId="0" applyNumberFormat="1" applyFont="1" applyFill="1" applyBorder="1" applyAlignment="1">
      <alignment horizontal="left"/>
    </xf>
    <xf numFmtId="0" fontId="15" fillId="5" borderId="7" xfId="0" applyFont="1" applyFill="1" applyBorder="1"/>
    <xf numFmtId="0" fontId="9" fillId="10" borderId="7" xfId="0" applyFont="1" applyFill="1" applyBorder="1"/>
    <xf numFmtId="0" fontId="9" fillId="10" borderId="7" xfId="0" applyFont="1" applyFill="1" applyBorder="1" applyAlignment="1">
      <alignment horizontal="center"/>
    </xf>
    <xf numFmtId="3" fontId="9" fillId="10" borderId="7" xfId="0" applyNumberFormat="1" applyFont="1" applyFill="1" applyBorder="1" applyAlignment="1">
      <alignment horizontal="right"/>
    </xf>
    <xf numFmtId="3" fontId="14" fillId="10" borderId="7" xfId="0" applyNumberFormat="1" applyFont="1" applyFill="1" applyBorder="1" applyAlignment="1">
      <alignment horizontal="left"/>
    </xf>
    <xf numFmtId="0" fontId="14" fillId="10" borderId="7" xfId="0" applyFont="1" applyFill="1" applyBorder="1"/>
    <xf numFmtId="0" fontId="18" fillId="5" borderId="7" xfId="0" applyFont="1" applyFill="1" applyBorder="1"/>
    <xf numFmtId="3" fontId="18" fillId="5" borderId="7" xfId="0" applyNumberFormat="1" applyFont="1" applyFill="1" applyBorder="1" applyAlignment="1">
      <alignment horizontal="right"/>
    </xf>
    <xf numFmtId="0" fontId="15" fillId="0" borderId="7" xfId="0" applyFont="1" applyBorder="1" applyAlignment="1">
      <alignment wrapText="1"/>
    </xf>
    <xf numFmtId="0" fontId="25" fillId="0" borderId="0" xfId="0" applyFont="1"/>
    <xf numFmtId="0" fontId="27" fillId="0" borderId="0" xfId="0" applyFont="1"/>
    <xf numFmtId="0" fontId="2" fillId="0" borderId="11" xfId="0" applyFont="1" applyBorder="1" applyAlignment="1">
      <alignment horizontal="left" vertical="center" wrapText="1"/>
    </xf>
    <xf numFmtId="0" fontId="1" fillId="0" borderId="11" xfId="0" applyFont="1" applyBorder="1" applyAlignment="1">
      <alignment horizontal="left" vertical="center" wrapText="1"/>
    </xf>
    <xf numFmtId="0" fontId="1" fillId="0" borderId="11" xfId="0" applyFont="1" applyBorder="1"/>
    <xf numFmtId="3" fontId="1" fillId="0" borderId="11" xfId="0" applyNumberFormat="1" applyFont="1" applyBorder="1" applyAlignment="1">
      <alignment horizontal="right"/>
    </xf>
    <xf numFmtId="3" fontId="15" fillId="0" borderId="11" xfId="0" applyNumberFormat="1" applyFont="1" applyBorder="1" applyAlignment="1">
      <alignment horizontal="left"/>
    </xf>
    <xf numFmtId="0" fontId="15" fillId="0" borderId="11" xfId="0" applyFont="1" applyBorder="1"/>
    <xf numFmtId="0" fontId="9" fillId="11" borderId="12" xfId="0" applyFont="1" applyFill="1" applyBorder="1"/>
    <xf numFmtId="0" fontId="9" fillId="11" borderId="12" xfId="0" applyFont="1" applyFill="1" applyBorder="1" applyAlignment="1">
      <alignment horizontal="center"/>
    </xf>
    <xf numFmtId="3" fontId="9" fillId="11" borderId="12" xfId="0" applyNumberFormat="1" applyFont="1" applyFill="1" applyBorder="1" applyAlignment="1">
      <alignment horizontal="right"/>
    </xf>
    <xf numFmtId="3" fontId="9" fillId="11" borderId="12" xfId="0" applyNumberFormat="1" applyFont="1" applyFill="1" applyBorder="1" applyAlignment="1">
      <alignment horizontal="left"/>
    </xf>
    <xf numFmtId="0" fontId="1" fillId="0" borderId="12" xfId="0" applyFont="1" applyBorder="1"/>
    <xf numFmtId="0" fontId="1" fillId="0" borderId="12" xfId="0" applyFont="1" applyBorder="1" applyAlignment="1">
      <alignment horizontal="center"/>
    </xf>
    <xf numFmtId="3" fontId="1" fillId="0" borderId="12" xfId="0" applyNumberFormat="1" applyFont="1" applyBorder="1" applyAlignment="1">
      <alignment horizontal="right"/>
    </xf>
    <xf numFmtId="3" fontId="15" fillId="0" borderId="12" xfId="0" applyNumberFormat="1" applyFont="1" applyBorder="1" applyAlignment="1">
      <alignment horizontal="left"/>
    </xf>
    <xf numFmtId="0" fontId="15" fillId="0" borderId="12" xfId="0" applyFont="1" applyBorder="1"/>
    <xf numFmtId="0" fontId="2" fillId="0" borderId="12" xfId="0" applyFont="1" applyBorder="1" applyAlignment="1">
      <alignment horizontal="left" vertical="center" wrapText="1"/>
    </xf>
    <xf numFmtId="0" fontId="1" fillId="0" borderId="12" xfId="0" applyFont="1" applyBorder="1" applyAlignment="1">
      <alignment horizontal="left" vertical="center" wrapText="1"/>
    </xf>
    <xf numFmtId="0" fontId="25" fillId="5" borderId="12" xfId="0" applyFont="1" applyFill="1" applyBorder="1"/>
    <xf numFmtId="0" fontId="25" fillId="5" borderId="12" xfId="0" applyFont="1" applyFill="1" applyBorder="1" applyAlignment="1">
      <alignment horizontal="center"/>
    </xf>
    <xf numFmtId="3" fontId="25" fillId="5" borderId="12" xfId="0" applyNumberFormat="1" applyFont="1" applyFill="1" applyBorder="1" applyAlignment="1">
      <alignment horizontal="right"/>
    </xf>
    <xf numFmtId="3" fontId="29" fillId="5" borderId="12" xfId="0" applyNumberFormat="1" applyFont="1" applyFill="1" applyBorder="1" applyAlignment="1">
      <alignment horizontal="left"/>
    </xf>
    <xf numFmtId="0" fontId="29" fillId="5" borderId="12" xfId="0" applyFont="1" applyFill="1" applyBorder="1"/>
    <xf numFmtId="0" fontId="3" fillId="12" borderId="13" xfId="0" applyFont="1" applyFill="1" applyBorder="1" applyAlignment="1">
      <alignment horizontal="justify" vertical="center" wrapText="1"/>
    </xf>
    <xf numFmtId="0" fontId="20" fillId="0" borderId="14" xfId="0" applyFont="1" applyBorder="1" applyAlignment="1">
      <alignment horizontal="left" vertical="center" wrapText="1"/>
    </xf>
    <xf numFmtId="3" fontId="15" fillId="0" borderId="12" xfId="0" applyNumberFormat="1" applyFont="1" applyBorder="1" applyAlignment="1">
      <alignment horizontal="left" wrapText="1"/>
    </xf>
    <xf numFmtId="0" fontId="9" fillId="6" borderId="3" xfId="0" applyFont="1" applyFill="1" applyBorder="1" applyAlignment="1">
      <alignment horizontal="center" wrapText="1"/>
    </xf>
    <xf numFmtId="3" fontId="9" fillId="6" borderId="3" xfId="0" applyNumberFormat="1" applyFont="1" applyFill="1" applyBorder="1" applyAlignment="1">
      <alignment horizontal="right" wrapText="1"/>
    </xf>
    <xf numFmtId="0" fontId="10" fillId="6" borderId="0" xfId="0" applyFont="1" applyFill="1" applyAlignment="1">
      <alignment wrapText="1"/>
    </xf>
    <xf numFmtId="0" fontId="10" fillId="6" borderId="3" xfId="0" applyFont="1" applyFill="1" applyBorder="1" applyAlignment="1">
      <alignment wrapText="1"/>
    </xf>
    <xf numFmtId="0" fontId="14" fillId="6" borderId="3" xfId="0" applyFont="1" applyFill="1" applyBorder="1" applyAlignment="1">
      <alignment wrapText="1"/>
    </xf>
    <xf numFmtId="0" fontId="1" fillId="0" borderId="0" xfId="0" applyFont="1" applyAlignment="1">
      <alignment wrapText="1"/>
    </xf>
    <xf numFmtId="0" fontId="24" fillId="0" borderId="12" xfId="0" applyFont="1" applyBorder="1" applyAlignment="1">
      <alignment horizontal="left" vertical="center" wrapText="1"/>
    </xf>
    <xf numFmtId="0" fontId="2" fillId="0" borderId="8" xfId="0" applyFont="1" applyBorder="1" applyAlignment="1">
      <alignment horizontal="left" vertical="center" wrapText="1"/>
    </xf>
    <xf numFmtId="0" fontId="1" fillId="0" borderId="8" xfId="0" applyFont="1" applyBorder="1" applyAlignment="1">
      <alignment horizontal="left" vertical="center" wrapText="1"/>
    </xf>
    <xf numFmtId="0" fontId="1" fillId="0" borderId="16" xfId="0" applyFont="1" applyBorder="1" applyAlignment="1">
      <alignment horizontal="center"/>
    </xf>
    <xf numFmtId="0" fontId="1" fillId="0" borderId="17" xfId="0" applyFont="1" applyBorder="1" applyAlignment="1">
      <alignment horizontal="center"/>
    </xf>
    <xf numFmtId="0" fontId="1" fillId="5" borderId="15" xfId="0" applyFont="1" applyFill="1" applyBorder="1" applyAlignment="1">
      <alignment horizontal="center"/>
    </xf>
    <xf numFmtId="0" fontId="1" fillId="0" borderId="15" xfId="0" applyFont="1" applyBorder="1" applyAlignment="1">
      <alignment horizontal="center"/>
    </xf>
    <xf numFmtId="0" fontId="1" fillId="0" borderId="18" xfId="0" applyFont="1" applyBorder="1" applyAlignment="1">
      <alignment horizontal="center"/>
    </xf>
    <xf numFmtId="0" fontId="9" fillId="11" borderId="19" xfId="0" applyFont="1" applyFill="1" applyBorder="1" applyAlignment="1">
      <alignment horizontal="center"/>
    </xf>
    <xf numFmtId="3" fontId="10" fillId="6" borderId="3" xfId="0" applyNumberFormat="1" applyFont="1" applyFill="1" applyBorder="1" applyAlignment="1">
      <alignment horizontal="right" wrapText="1"/>
    </xf>
    <xf numFmtId="3" fontId="13" fillId="6" borderId="3" xfId="0" applyNumberFormat="1" applyFont="1" applyFill="1" applyBorder="1" applyAlignment="1">
      <alignment horizontal="left" wrapText="1"/>
    </xf>
    <xf numFmtId="0" fontId="2" fillId="0" borderId="21" xfId="0" applyFont="1" applyBorder="1" applyAlignment="1">
      <alignment horizontal="left" vertical="center" wrapText="1"/>
    </xf>
    <xf numFmtId="0" fontId="1" fillId="0" borderId="21" xfId="0" applyFont="1" applyBorder="1" applyAlignment="1">
      <alignment horizontal="left" vertical="center" wrapText="1"/>
    </xf>
    <xf numFmtId="0" fontId="1" fillId="0" borderId="21" xfId="0" applyFont="1" applyBorder="1"/>
    <xf numFmtId="0" fontId="1" fillId="0" borderId="21" xfId="0" applyFont="1" applyBorder="1" applyAlignment="1">
      <alignment horizontal="center"/>
    </xf>
    <xf numFmtId="3" fontId="1" fillId="0" borderId="21" xfId="0" applyNumberFormat="1" applyFont="1" applyBorder="1" applyAlignment="1">
      <alignment horizontal="right"/>
    </xf>
    <xf numFmtId="3" fontId="15" fillId="0" borderId="21" xfId="0" applyNumberFormat="1" applyFont="1" applyBorder="1" applyAlignment="1">
      <alignment horizontal="left"/>
    </xf>
    <xf numFmtId="0" fontId="15" fillId="0" borderId="21" xfId="0" applyFont="1" applyBorder="1"/>
    <xf numFmtId="0" fontId="2" fillId="0" borderId="20" xfId="0" applyFont="1" applyBorder="1" applyAlignment="1">
      <alignment horizontal="left" vertical="center" wrapText="1"/>
    </xf>
    <xf numFmtId="0" fontId="1" fillId="0" borderId="20" xfId="0" applyFont="1" applyBorder="1"/>
    <xf numFmtId="0" fontId="1" fillId="0" borderId="20" xfId="0" applyFont="1" applyBorder="1" applyAlignment="1">
      <alignment horizontal="center"/>
    </xf>
    <xf numFmtId="3" fontId="1" fillId="0" borderId="20" xfId="0" applyNumberFormat="1" applyFont="1" applyBorder="1" applyAlignment="1">
      <alignment horizontal="right"/>
    </xf>
    <xf numFmtId="3" fontId="15" fillId="0" borderId="20" xfId="0" applyNumberFormat="1" applyFont="1" applyBorder="1" applyAlignment="1">
      <alignment horizontal="left"/>
    </xf>
    <xf numFmtId="0" fontId="15" fillId="0" borderId="20" xfId="0" applyFont="1" applyBorder="1"/>
    <xf numFmtId="0" fontId="1" fillId="0" borderId="20" xfId="0" applyFont="1" applyBorder="1" applyAlignment="1">
      <alignment horizontal="left" vertical="center" wrapText="1"/>
    </xf>
    <xf numFmtId="0" fontId="15" fillId="0" borderId="20" xfId="0" applyFont="1" applyBorder="1" applyAlignment="1">
      <alignment wrapText="1"/>
    </xf>
    <xf numFmtId="4" fontId="6" fillId="0" borderId="0" xfId="0" applyNumberFormat="1" applyFont="1"/>
    <xf numFmtId="0" fontId="31" fillId="0" borderId="0" xfId="0" applyFont="1"/>
    <xf numFmtId="0" fontId="11" fillId="4" borderId="0" xfId="0" applyFont="1" applyFill="1"/>
    <xf numFmtId="0" fontId="12" fillId="4" borderId="0" xfId="0" applyFont="1" applyFill="1"/>
    <xf numFmtId="4" fontId="12" fillId="4" borderId="0" xfId="0" applyNumberFormat="1" applyFont="1" applyFill="1"/>
    <xf numFmtId="4" fontId="11" fillId="4" borderId="0" xfId="0" applyNumberFormat="1" applyFont="1" applyFill="1"/>
    <xf numFmtId="0" fontId="27" fillId="5" borderId="20" xfId="0" applyFont="1" applyFill="1" applyBorder="1"/>
    <xf numFmtId="0" fontId="32" fillId="5" borderId="20" xfId="0" applyFont="1" applyFill="1" applyBorder="1" applyAlignment="1">
      <alignment horizontal="center"/>
    </xf>
    <xf numFmtId="3" fontId="27" fillId="5" borderId="20" xfId="0" applyNumberFormat="1" applyFont="1" applyFill="1" applyBorder="1" applyAlignment="1">
      <alignment horizontal="right"/>
    </xf>
    <xf numFmtId="3" fontId="33" fillId="5" borderId="20" xfId="0" applyNumberFormat="1" applyFont="1" applyFill="1" applyBorder="1" applyAlignment="1">
      <alignment horizontal="left"/>
    </xf>
    <xf numFmtId="0" fontId="33" fillId="5" borderId="20" xfId="0" applyFont="1" applyFill="1" applyBorder="1"/>
    <xf numFmtId="0" fontId="32" fillId="0" borderId="0" xfId="0" applyFont="1"/>
    <xf numFmtId="0" fontId="27" fillId="5" borderId="20" xfId="0" applyFont="1" applyFill="1" applyBorder="1" applyAlignment="1">
      <alignment horizontal="center"/>
    </xf>
    <xf numFmtId="3" fontId="34" fillId="5" borderId="20" xfId="0" applyNumberFormat="1" applyFont="1" applyFill="1" applyBorder="1" applyAlignment="1">
      <alignment horizontal="left"/>
    </xf>
    <xf numFmtId="0" fontId="34" fillId="5" borderId="20" xfId="0" applyFont="1" applyFill="1" applyBorder="1"/>
    <xf numFmtId="0" fontId="9" fillId="6" borderId="0" xfId="0" applyFont="1" applyFill="1"/>
    <xf numFmtId="0" fontId="9" fillId="6" borderId="0" xfId="0" applyFont="1" applyFill="1" applyAlignment="1">
      <alignment horizontal="center"/>
    </xf>
    <xf numFmtId="3" fontId="9" fillId="6" borderId="0" xfId="0" applyNumberFormat="1" applyFont="1" applyFill="1" applyAlignment="1">
      <alignment horizontal="right"/>
    </xf>
    <xf numFmtId="0" fontId="15" fillId="0" borderId="5" xfId="0" applyFont="1" applyBorder="1" applyAlignment="1">
      <alignment wrapText="1"/>
    </xf>
    <xf numFmtId="0" fontId="9" fillId="13" borderId="20" xfId="0" applyFont="1" applyFill="1" applyBorder="1"/>
    <xf numFmtId="0" fontId="9" fillId="13" borderId="20" xfId="0" applyFont="1" applyFill="1" applyBorder="1" applyAlignment="1">
      <alignment horizontal="center"/>
    </xf>
    <xf numFmtId="3" fontId="9" fillId="13" borderId="20" xfId="0" applyNumberFormat="1" applyFont="1" applyFill="1" applyBorder="1" applyAlignment="1">
      <alignment horizontal="right"/>
    </xf>
    <xf numFmtId="3" fontId="14" fillId="13" borderId="20" xfId="0" applyNumberFormat="1" applyFont="1" applyFill="1" applyBorder="1" applyAlignment="1">
      <alignment horizontal="left"/>
    </xf>
    <xf numFmtId="0" fontId="14" fillId="13" borderId="20" xfId="0" applyFont="1" applyFill="1" applyBorder="1"/>
    <xf numFmtId="164" fontId="7" fillId="0" borderId="0" xfId="1" applyNumberFormat="1" applyFont="1"/>
    <xf numFmtId="0" fontId="1" fillId="0" borderId="5" xfId="0" applyFont="1" applyBorder="1" applyAlignment="1">
      <alignment horizontal="center" vertical="center"/>
    </xf>
    <xf numFmtId="0" fontId="1" fillId="0" borderId="4" xfId="0" applyFont="1" applyBorder="1" applyAlignment="1">
      <alignment horizontal="center" vertical="center" wrapText="1"/>
    </xf>
    <xf numFmtId="0" fontId="1" fillId="0" borderId="1" xfId="0" applyFont="1" applyBorder="1" applyAlignment="1">
      <alignment horizontal="center" vertical="center"/>
    </xf>
    <xf numFmtId="0" fontId="1" fillId="5" borderId="5" xfId="0" applyFont="1" applyFill="1" applyBorder="1" applyAlignment="1">
      <alignment horizontal="center" vertical="center"/>
    </xf>
    <xf numFmtId="0" fontId="1" fillId="0" borderId="8" xfId="0" applyFont="1" applyBorder="1" applyAlignment="1">
      <alignment horizontal="center" vertical="center"/>
    </xf>
    <xf numFmtId="0" fontId="1" fillId="5" borderId="7" xfId="0" applyFont="1" applyFill="1" applyBorder="1" applyAlignment="1">
      <alignment horizontal="center" vertical="center"/>
    </xf>
    <xf numFmtId="0" fontId="1" fillId="0" borderId="7"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21" xfId="0" applyFont="1" applyBorder="1" applyAlignment="1">
      <alignment horizontal="center" vertical="center"/>
    </xf>
    <xf numFmtId="0" fontId="32" fillId="5" borderId="20" xfId="0" applyFont="1" applyFill="1" applyBorder="1" applyAlignment="1">
      <alignment horizontal="center" vertical="center"/>
    </xf>
    <xf numFmtId="0" fontId="1" fillId="0" borderId="20" xfId="0" applyFont="1" applyBorder="1" applyAlignment="1">
      <alignment horizontal="center" vertical="center"/>
    </xf>
    <xf numFmtId="0" fontId="1" fillId="0" borderId="0" xfId="0" applyFont="1" applyAlignment="1">
      <alignment horizontal="center" vertical="center"/>
    </xf>
    <xf numFmtId="0" fontId="10" fillId="7" borderId="4" xfId="0" applyFont="1" applyFill="1" applyBorder="1" applyAlignment="1">
      <alignment horizontal="center" vertical="center" wrapText="1"/>
    </xf>
    <xf numFmtId="0" fontId="40" fillId="5" borderId="4" xfId="0" applyFont="1" applyFill="1" applyBorder="1" applyAlignment="1">
      <alignment horizontal="center" vertical="center" wrapText="1"/>
    </xf>
    <xf numFmtId="0" fontId="41" fillId="3" borderId="4" xfId="0" applyFont="1" applyFill="1" applyBorder="1" applyAlignment="1">
      <alignment horizontal="center" vertical="center" wrapText="1"/>
    </xf>
    <xf numFmtId="0" fontId="10" fillId="8" borderId="1" xfId="0" applyFont="1" applyFill="1" applyBorder="1" applyAlignment="1">
      <alignment horizontal="center" vertical="center"/>
    </xf>
    <xf numFmtId="0" fontId="42"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0" fillId="9" borderId="5" xfId="0" applyFont="1" applyFill="1" applyBorder="1" applyAlignment="1">
      <alignment horizontal="center" vertical="center"/>
    </xf>
    <xf numFmtId="0" fontId="43" fillId="5" borderId="5" xfId="0" applyFont="1" applyFill="1" applyBorder="1" applyAlignment="1">
      <alignment horizontal="center" vertical="center"/>
    </xf>
    <xf numFmtId="0" fontId="10" fillId="10" borderId="7" xfId="0" applyFont="1" applyFill="1" applyBorder="1" applyAlignment="1">
      <alignment horizontal="center" vertical="center"/>
    </xf>
    <xf numFmtId="0" fontId="10" fillId="11" borderId="12" xfId="0" applyFont="1" applyFill="1" applyBorder="1" applyAlignment="1">
      <alignment horizontal="center" vertical="center"/>
    </xf>
    <xf numFmtId="0" fontId="44" fillId="5" borderId="12" xfId="0" applyFont="1" applyFill="1" applyBorder="1" applyAlignment="1">
      <alignment horizontal="center" vertical="center"/>
    </xf>
    <xf numFmtId="0" fontId="10" fillId="13" borderId="20" xfId="0" applyFont="1" applyFill="1" applyBorder="1" applyAlignment="1">
      <alignment horizontal="center" vertical="center"/>
    </xf>
    <xf numFmtId="0" fontId="10" fillId="6" borderId="0" xfId="0" applyFont="1" applyFill="1" applyAlignment="1">
      <alignment horizontal="center" vertical="center"/>
    </xf>
    <xf numFmtId="0" fontId="30" fillId="0" borderId="4" xfId="0" applyFont="1" applyBorder="1" applyAlignment="1">
      <alignment horizontal="center" vertical="center" wrapText="1"/>
    </xf>
    <xf numFmtId="9" fontId="9" fillId="6" borderId="0" xfId="1" applyFont="1" applyFill="1" applyAlignment="1">
      <alignment horizontal="right"/>
    </xf>
    <xf numFmtId="164" fontId="1" fillId="0" borderId="0" xfId="1" applyNumberFormat="1" applyFont="1" applyAlignment="1">
      <alignment horizontal="right"/>
    </xf>
    <xf numFmtId="0" fontId="45" fillId="0" borderId="0" xfId="0" applyFont="1"/>
    <xf numFmtId="0" fontId="43" fillId="0" borderId="1" xfId="0" applyFont="1" applyBorder="1" applyAlignment="1">
      <alignment horizontal="center"/>
    </xf>
    <xf numFmtId="3" fontId="47" fillId="0" borderId="1" xfId="0" applyNumberFormat="1" applyFont="1" applyBorder="1" applyAlignment="1">
      <alignment horizontal="right"/>
    </xf>
    <xf numFmtId="0" fontId="48" fillId="0" borderId="1" xfId="0" applyFont="1" applyBorder="1" applyAlignment="1">
      <alignment horizontal="center"/>
    </xf>
    <xf numFmtId="0" fontId="1" fillId="0" borderId="1" xfId="0" applyFont="1" applyBorder="1" applyAlignment="1">
      <alignment wrapText="1"/>
    </xf>
    <xf numFmtId="0" fontId="1" fillId="0" borderId="7" xfId="0" applyFont="1" applyBorder="1" applyAlignment="1">
      <alignment wrapText="1"/>
    </xf>
    <xf numFmtId="0" fontId="48" fillId="0" borderId="7" xfId="0" applyFont="1" applyBorder="1" applyAlignment="1">
      <alignment horizontal="center"/>
    </xf>
    <xf numFmtId="0" fontId="43" fillId="0" borderId="5" xfId="0" applyFont="1" applyBorder="1" applyAlignment="1">
      <alignment horizontal="center"/>
    </xf>
    <xf numFmtId="0" fontId="46" fillId="0" borderId="5" xfId="0" applyFont="1" applyBorder="1" applyAlignment="1">
      <alignment horizontal="center"/>
    </xf>
    <xf numFmtId="0" fontId="43" fillId="0" borderId="12" xfId="0" applyFont="1" applyBorder="1" applyAlignment="1">
      <alignment horizontal="center"/>
    </xf>
    <xf numFmtId="0" fontId="46" fillId="0" borderId="12" xfId="0" applyFont="1" applyBorder="1" applyAlignment="1">
      <alignment horizontal="center"/>
    </xf>
    <xf numFmtId="0" fontId="51" fillId="0" borderId="4" xfId="0" applyFont="1" applyBorder="1" applyAlignment="1">
      <alignment horizontal="left" vertical="center" wrapText="1"/>
    </xf>
    <xf numFmtId="0" fontId="30" fillId="0" borderId="4" xfId="0" applyFont="1" applyBorder="1" applyAlignment="1">
      <alignment horizontal="left" vertical="center" wrapText="1"/>
    </xf>
    <xf numFmtId="0" fontId="2" fillId="0" borderId="22" xfId="0" applyFont="1" applyBorder="1" applyAlignment="1">
      <alignment horizontal="left" vertical="center" wrapText="1"/>
    </xf>
    <xf numFmtId="3" fontId="30" fillId="0" borderId="4" xfId="0" applyNumberFormat="1" applyFont="1" applyBorder="1" applyAlignment="1">
      <alignment horizontal="right"/>
    </xf>
    <xf numFmtId="0" fontId="47" fillId="0" borderId="4" xfId="0" applyFont="1" applyBorder="1" applyAlignment="1">
      <alignment horizontal="left" vertical="center" wrapText="1"/>
    </xf>
    <xf numFmtId="0" fontId="30" fillId="0" borderId="0" xfId="0" applyFont="1"/>
    <xf numFmtId="0" fontId="30" fillId="0" borderId="4" xfId="0" applyFont="1" applyBorder="1" applyAlignment="1">
      <alignment horizontal="center"/>
    </xf>
    <xf numFmtId="0" fontId="30" fillId="0" borderId="4" xfId="0" applyFont="1" applyBorder="1" applyAlignment="1">
      <alignment horizontal="justify" vertical="center" wrapText="1"/>
    </xf>
    <xf numFmtId="3" fontId="53" fillId="0" borderId="4" xfId="0" applyNumberFormat="1" applyFont="1" applyBorder="1" applyAlignment="1">
      <alignment horizontal="left"/>
    </xf>
    <xf numFmtId="0" fontId="53" fillId="0" borderId="4" xfId="0" applyFont="1" applyBorder="1"/>
    <xf numFmtId="0" fontId="51" fillId="2" borderId="24" xfId="0" applyFont="1" applyFill="1" applyBorder="1" applyAlignment="1">
      <alignment horizontal="justify" vertical="center" wrapText="1"/>
    </xf>
    <xf numFmtId="0" fontId="47" fillId="0" borderId="4" xfId="0" applyFont="1" applyBorder="1" applyAlignment="1">
      <alignment horizontal="justify" vertical="center" wrapText="1"/>
    </xf>
    <xf numFmtId="0" fontId="1" fillId="0" borderId="14" xfId="0" applyFont="1" applyBorder="1" applyAlignment="1">
      <alignment horizontal="left" vertical="center" wrapText="1"/>
    </xf>
    <xf numFmtId="0" fontId="47" fillId="0" borderId="14" xfId="0" applyFont="1" applyBorder="1" applyAlignment="1">
      <alignment horizontal="left" vertical="center" wrapText="1"/>
    </xf>
    <xf numFmtId="0" fontId="47" fillId="0" borderId="1" xfId="0" applyFont="1" applyBorder="1" applyAlignment="1">
      <alignment horizontal="center"/>
    </xf>
    <xf numFmtId="0" fontId="47" fillId="0" borderId="1" xfId="0" applyFont="1" applyBorder="1" applyAlignment="1">
      <alignment horizontal="left" vertical="center" wrapText="1"/>
    </xf>
    <xf numFmtId="0" fontId="47" fillId="0" borderId="1" xfId="0" applyFont="1" applyBorder="1"/>
    <xf numFmtId="0" fontId="1" fillId="0" borderId="0" xfId="0" applyFont="1" applyAlignment="1">
      <alignment horizontal="left" indent="1"/>
    </xf>
    <xf numFmtId="0" fontId="30" fillId="0" borderId="5" xfId="0" applyFont="1" applyBorder="1" applyAlignment="1">
      <alignment horizontal="center" vertical="center"/>
    </xf>
    <xf numFmtId="0" fontId="54" fillId="0" borderId="0" xfId="0" applyFont="1"/>
    <xf numFmtId="0" fontId="54" fillId="0" borderId="0" xfId="0" applyFont="1" applyAlignment="1">
      <alignment horizontal="center" vertical="center"/>
    </xf>
    <xf numFmtId="0" fontId="54" fillId="0" borderId="0" xfId="0" applyFont="1" applyAlignment="1">
      <alignment horizontal="center"/>
    </xf>
    <xf numFmtId="3" fontId="54" fillId="0" borderId="0" xfId="0" applyNumberFormat="1" applyFont="1" applyAlignment="1">
      <alignment horizontal="right"/>
    </xf>
    <xf numFmtId="3" fontId="55" fillId="0" borderId="0" xfId="0" applyNumberFormat="1" applyFont="1" applyAlignment="1">
      <alignment horizontal="left"/>
    </xf>
    <xf numFmtId="0" fontId="55" fillId="0" borderId="0" xfId="0" applyFont="1"/>
    <xf numFmtId="0" fontId="2" fillId="0" borderId="0" xfId="0" applyFont="1" applyAlignment="1">
      <alignment horizontal="center" vertical="center"/>
    </xf>
    <xf numFmtId="0" fontId="2" fillId="0" borderId="0" xfId="0" applyFont="1" applyAlignment="1">
      <alignment horizontal="center"/>
    </xf>
    <xf numFmtId="3" fontId="2" fillId="0" borderId="0" xfId="0" applyNumberFormat="1" applyFont="1" applyAlignment="1">
      <alignment horizontal="right"/>
    </xf>
    <xf numFmtId="3" fontId="56" fillId="0" borderId="0" xfId="0" applyNumberFormat="1" applyFont="1" applyAlignment="1">
      <alignment horizontal="left"/>
    </xf>
    <xf numFmtId="0" fontId="56" fillId="0" borderId="0" xfId="0" applyFont="1"/>
    <xf numFmtId="0" fontId="2" fillId="0" borderId="0" xfId="0" applyFont="1" applyAlignment="1">
      <alignment horizontal="left"/>
    </xf>
    <xf numFmtId="9" fontId="1" fillId="0" borderId="0" xfId="1" applyFont="1" applyAlignment="1">
      <alignment horizontal="right"/>
    </xf>
    <xf numFmtId="0" fontId="54" fillId="0" borderId="0" xfId="0" applyFont="1" applyAlignment="1">
      <alignment horizontal="center" wrapText="1"/>
    </xf>
    <xf numFmtId="3" fontId="54" fillId="0" borderId="0" xfId="0" applyNumberFormat="1" applyFont="1" applyAlignment="1">
      <alignment horizontal="center"/>
    </xf>
    <xf numFmtId="0" fontId="30" fillId="0" borderId="6" xfId="0" applyFont="1" applyBorder="1" applyAlignment="1">
      <alignment horizontal="center" vertical="center"/>
    </xf>
    <xf numFmtId="3" fontId="30" fillId="0" borderId="7" xfId="0" applyNumberFormat="1" applyFont="1" applyBorder="1" applyAlignment="1">
      <alignment horizontal="right"/>
    </xf>
    <xf numFmtId="0" fontId="1" fillId="14" borderId="0" xfId="0" applyFont="1" applyFill="1"/>
    <xf numFmtId="0" fontId="30" fillId="0" borderId="0" xfId="0" applyFont="1" applyAlignment="1">
      <alignment horizontal="center" vertical="center"/>
    </xf>
    <xf numFmtId="0" fontId="30" fillId="0" borderId="0" xfId="0" applyFont="1" applyAlignment="1">
      <alignment horizontal="center"/>
    </xf>
    <xf numFmtId="3" fontId="53" fillId="0" borderId="0" xfId="0" applyNumberFormat="1" applyFont="1" applyAlignment="1">
      <alignment horizontal="left"/>
    </xf>
    <xf numFmtId="0" fontId="53" fillId="0" borderId="0" xfId="0" applyFont="1"/>
    <xf numFmtId="3" fontId="57" fillId="0" borderId="0" xfId="0" applyNumberFormat="1" applyFont="1" applyAlignment="1">
      <alignment horizontal="right"/>
    </xf>
    <xf numFmtId="0" fontId="59" fillId="0" borderId="0" xfId="0" applyFont="1"/>
    <xf numFmtId="0" fontId="64" fillId="0" borderId="0" xfId="0" applyFont="1" applyAlignment="1">
      <alignment wrapText="1"/>
    </xf>
    <xf numFmtId="0" fontId="63" fillId="0" borderId="0" xfId="0" applyFont="1"/>
    <xf numFmtId="0" fontId="47" fillId="0" borderId="0" xfId="0" applyFont="1" applyAlignment="1">
      <alignment wrapText="1"/>
    </xf>
    <xf numFmtId="0" fontId="62" fillId="0" borderId="0" xfId="0" applyFont="1" applyAlignment="1">
      <alignment horizontal="justify" vertical="center"/>
    </xf>
    <xf numFmtId="0" fontId="47" fillId="0" borderId="0" xfId="0" applyFont="1" applyAlignment="1">
      <alignment horizontal="justify" vertical="center"/>
    </xf>
    <xf numFmtId="0" fontId="60" fillId="0" borderId="0" xfId="0" applyFont="1" applyAlignment="1">
      <alignment horizontal="justify" vertical="center"/>
    </xf>
    <xf numFmtId="0" fontId="69" fillId="0" borderId="0" xfId="0" applyFont="1" applyAlignment="1">
      <alignment wrapText="1"/>
    </xf>
    <xf numFmtId="3" fontId="14" fillId="7" borderId="22" xfId="0" applyNumberFormat="1" applyFont="1" applyFill="1" applyBorder="1" applyAlignment="1">
      <alignment horizontal="left"/>
    </xf>
    <xf numFmtId="3" fontId="16" fillId="5" borderId="22" xfId="0" applyNumberFormat="1" applyFont="1" applyFill="1" applyBorder="1" applyAlignment="1">
      <alignment horizontal="left"/>
    </xf>
    <xf numFmtId="3" fontId="15" fillId="0" borderId="22" xfId="0" applyNumberFormat="1" applyFont="1" applyBorder="1" applyAlignment="1">
      <alignment horizontal="left"/>
    </xf>
    <xf numFmtId="3" fontId="53" fillId="0" borderId="22" xfId="0" applyNumberFormat="1" applyFont="1" applyBorder="1" applyAlignment="1">
      <alignment horizontal="left"/>
    </xf>
    <xf numFmtId="3" fontId="17" fillId="3" borderId="22" xfId="0" applyNumberFormat="1" applyFont="1" applyFill="1" applyBorder="1" applyAlignment="1">
      <alignment horizontal="right" vertical="center" wrapText="1"/>
    </xf>
    <xf numFmtId="3" fontId="16" fillId="5" borderId="22" xfId="0" applyNumberFormat="1" applyFont="1" applyFill="1" applyBorder="1" applyAlignment="1">
      <alignment horizontal="right"/>
    </xf>
    <xf numFmtId="0" fontId="17" fillId="3" borderId="22" xfId="0" applyFont="1" applyFill="1" applyBorder="1" applyAlignment="1">
      <alignment horizontal="justify" vertical="center" wrapText="1"/>
    </xf>
    <xf numFmtId="0" fontId="70" fillId="15" borderId="25" xfId="0" applyFont="1" applyFill="1" applyBorder="1" applyAlignment="1">
      <alignment horizontal="center"/>
    </xf>
    <xf numFmtId="0" fontId="70" fillId="15" borderId="25" xfId="0" applyFont="1" applyFill="1" applyBorder="1" applyAlignment="1">
      <alignment horizontal="justify" vertical="center" wrapText="1"/>
    </xf>
    <xf numFmtId="0" fontId="71" fillId="15" borderId="25" xfId="0" applyFont="1" applyFill="1" applyBorder="1" applyAlignment="1">
      <alignment horizontal="center" vertical="center" wrapText="1"/>
    </xf>
    <xf numFmtId="0" fontId="73" fillId="5" borderId="25" xfId="0" applyFont="1" applyFill="1" applyBorder="1" applyAlignment="1">
      <alignment horizontal="center" vertical="center" wrapText="1"/>
    </xf>
    <xf numFmtId="0" fontId="72" fillId="5" borderId="25" xfId="0" applyFont="1" applyFill="1" applyBorder="1" applyAlignment="1">
      <alignment horizontal="center"/>
    </xf>
    <xf numFmtId="3" fontId="72" fillId="5" borderId="25" xfId="0" applyNumberFormat="1" applyFont="1" applyFill="1" applyBorder="1" applyAlignment="1">
      <alignment horizontal="right"/>
    </xf>
    <xf numFmtId="0" fontId="2" fillId="0" borderId="25" xfId="0" applyFont="1" applyBorder="1" applyAlignment="1">
      <alignment horizontal="left" vertical="center" wrapText="1"/>
    </xf>
    <xf numFmtId="0" fontId="1" fillId="0" borderId="25" xfId="0" applyFont="1" applyBorder="1" applyAlignment="1">
      <alignment horizontal="left" vertical="center" wrapText="1"/>
    </xf>
    <xf numFmtId="0" fontId="47" fillId="5" borderId="25" xfId="0" applyFont="1" applyFill="1" applyBorder="1" applyAlignment="1">
      <alignment horizontal="center" vertical="center" wrapText="1"/>
    </xf>
    <xf numFmtId="0" fontId="1" fillId="0" borderId="25" xfId="0" applyFont="1" applyBorder="1" applyAlignment="1">
      <alignment horizontal="center" vertical="center" wrapText="1"/>
    </xf>
    <xf numFmtId="0" fontId="1" fillId="0" borderId="25" xfId="0" applyFont="1" applyBorder="1" applyAlignment="1">
      <alignment horizontal="center"/>
    </xf>
    <xf numFmtId="3" fontId="1" fillId="0" borderId="25" xfId="0" applyNumberFormat="1" applyFont="1" applyBorder="1" applyAlignment="1">
      <alignment horizontal="right"/>
    </xf>
    <xf numFmtId="0" fontId="40" fillId="5" borderId="25" xfId="0" applyFont="1" applyFill="1" applyBorder="1" applyAlignment="1">
      <alignment horizontal="center" vertical="center" wrapText="1"/>
    </xf>
    <xf numFmtId="0" fontId="7" fillId="5" borderId="25" xfId="0" applyFont="1" applyFill="1" applyBorder="1" applyAlignment="1">
      <alignment horizontal="center"/>
    </xf>
    <xf numFmtId="3" fontId="30" fillId="0" borderId="25" xfId="0" applyNumberFormat="1" applyFont="1" applyBorder="1" applyAlignment="1">
      <alignment horizontal="right"/>
    </xf>
    <xf numFmtId="0" fontId="3" fillId="3" borderId="25" xfId="0" applyFont="1" applyFill="1" applyBorder="1" applyAlignment="1">
      <alignment horizontal="justify" vertical="center" wrapText="1"/>
    </xf>
    <xf numFmtId="0" fontId="41" fillId="3" borderId="25" xfId="0" applyFont="1" applyFill="1" applyBorder="1" applyAlignment="1">
      <alignment horizontal="center" vertical="center" wrapText="1"/>
    </xf>
    <xf numFmtId="0" fontId="30" fillId="0" borderId="25" xfId="0" applyFont="1" applyBorder="1" applyAlignment="1">
      <alignment horizontal="center"/>
    </xf>
    <xf numFmtId="0" fontId="47" fillId="0" borderId="25" xfId="0" applyFont="1" applyBorder="1" applyAlignment="1">
      <alignment horizontal="left" vertical="center" wrapText="1"/>
    </xf>
    <xf numFmtId="49" fontId="2" fillId="0" borderId="25" xfId="0" applyNumberFormat="1" applyFont="1" applyBorder="1" applyAlignment="1">
      <alignment horizontal="left" vertical="center" wrapText="1"/>
    </xf>
    <xf numFmtId="0" fontId="74" fillId="0" borderId="0" xfId="0" applyFont="1" applyAlignment="1">
      <alignment wrapText="1"/>
    </xf>
    <xf numFmtId="0" fontId="74" fillId="0" borderId="0" xfId="0" applyFont="1" applyAlignment="1">
      <alignment horizontal="justify" vertical="center"/>
    </xf>
    <xf numFmtId="49" fontId="73" fillId="6" borderId="0" xfId="0" applyNumberFormat="1" applyFont="1" applyFill="1" applyAlignment="1">
      <alignment wrapText="1"/>
    </xf>
    <xf numFmtId="49" fontId="70" fillId="15" borderId="25" xfId="0" applyNumberFormat="1" applyFont="1" applyFill="1" applyBorder="1" applyAlignment="1">
      <alignment horizontal="center" wrapText="1"/>
    </xf>
    <xf numFmtId="49" fontId="72" fillId="2" borderId="25" xfId="0" applyNumberFormat="1" applyFont="1" applyFill="1" applyBorder="1" applyAlignment="1">
      <alignment horizontal="justify" vertical="center" wrapText="1"/>
    </xf>
    <xf numFmtId="49" fontId="73" fillId="0" borderId="0" xfId="0" applyNumberFormat="1" applyFont="1" applyAlignment="1">
      <alignment wrapText="1"/>
    </xf>
    <xf numFmtId="0" fontId="62" fillId="0" borderId="25" xfId="0" applyFont="1" applyBorder="1" applyAlignment="1">
      <alignment horizontal="left" vertical="center" wrapText="1"/>
    </xf>
    <xf numFmtId="16" fontId="2" fillId="0" borderId="25" xfId="0" applyNumberFormat="1" applyFont="1" applyBorder="1" applyAlignment="1">
      <alignment horizontal="left" vertical="center" wrapText="1"/>
    </xf>
    <xf numFmtId="0" fontId="60" fillId="16" borderId="0" xfId="0" applyFont="1" applyFill="1" applyAlignment="1">
      <alignment horizontal="justify" vertical="center"/>
    </xf>
    <xf numFmtId="49" fontId="70" fillId="18" borderId="29" xfId="0" applyNumberFormat="1" applyFont="1" applyFill="1" applyBorder="1" applyAlignment="1">
      <alignment horizontal="center" wrapText="1"/>
    </xf>
    <xf numFmtId="0" fontId="71" fillId="18" borderId="29" xfId="0" applyFont="1" applyFill="1" applyBorder="1" applyAlignment="1">
      <alignment horizontal="center" vertical="center" wrapText="1"/>
    </xf>
    <xf numFmtId="0" fontId="70" fillId="18" borderId="29" xfId="0" applyFont="1" applyFill="1" applyBorder="1" applyAlignment="1">
      <alignment horizontal="center"/>
    </xf>
    <xf numFmtId="3" fontId="70" fillId="18" borderId="29" xfId="0" applyNumberFormat="1" applyFont="1" applyFill="1" applyBorder="1" applyAlignment="1">
      <alignment horizontal="right"/>
    </xf>
    <xf numFmtId="0" fontId="73" fillId="5" borderId="29" xfId="0" applyFont="1" applyFill="1" applyBorder="1" applyAlignment="1">
      <alignment horizontal="center" vertical="center" wrapText="1"/>
    </xf>
    <xf numFmtId="0" fontId="72" fillId="5" borderId="29" xfId="0" applyFont="1" applyFill="1" applyBorder="1" applyAlignment="1">
      <alignment horizontal="center"/>
    </xf>
    <xf numFmtId="3" fontId="72" fillId="5" borderId="29" xfId="0" applyNumberFormat="1" applyFont="1" applyFill="1" applyBorder="1" applyAlignment="1">
      <alignment horizontal="right"/>
    </xf>
    <xf numFmtId="0" fontId="47" fillId="0" borderId="29" xfId="0" applyFont="1" applyBorder="1" applyAlignment="1">
      <alignment horizontal="left" vertical="center" wrapText="1"/>
    </xf>
    <xf numFmtId="0" fontId="47" fillId="5" borderId="29" xfId="0" applyFont="1" applyFill="1" applyBorder="1" applyAlignment="1">
      <alignment horizontal="center" vertical="center" wrapText="1"/>
    </xf>
    <xf numFmtId="0" fontId="1" fillId="0" borderId="29" xfId="0" applyFont="1" applyBorder="1" applyAlignment="1">
      <alignment horizontal="center" vertical="center" wrapText="1"/>
    </xf>
    <xf numFmtId="0" fontId="1" fillId="0" borderId="29" xfId="0" applyFont="1" applyBorder="1" applyAlignment="1">
      <alignment horizontal="center"/>
    </xf>
    <xf numFmtId="0" fontId="62" fillId="0" borderId="29" xfId="0" applyFont="1" applyBorder="1" applyAlignment="1">
      <alignment horizontal="left" vertical="center" wrapText="1"/>
    </xf>
    <xf numFmtId="49" fontId="2" fillId="0" borderId="29" xfId="0" applyNumberFormat="1" applyFont="1" applyBorder="1" applyAlignment="1">
      <alignment horizontal="left" vertical="center" wrapText="1"/>
    </xf>
    <xf numFmtId="3" fontId="13" fillId="6" borderId="30" xfId="0" applyNumberFormat="1" applyFont="1" applyFill="1" applyBorder="1" applyAlignment="1">
      <alignment horizontal="left" wrapText="1"/>
    </xf>
    <xf numFmtId="0" fontId="70" fillId="17" borderId="31" xfId="0" applyFont="1" applyFill="1" applyBorder="1" applyAlignment="1">
      <alignment horizontal="justify" vertical="center" wrapText="1"/>
    </xf>
    <xf numFmtId="0" fontId="71" fillId="17" borderId="31" xfId="0" applyFont="1" applyFill="1" applyBorder="1" applyAlignment="1">
      <alignment horizontal="center" vertical="center" wrapText="1"/>
    </xf>
    <xf numFmtId="0" fontId="70" fillId="17" borderId="31" xfId="0" applyFont="1" applyFill="1" applyBorder="1" applyAlignment="1">
      <alignment horizontal="center"/>
    </xf>
    <xf numFmtId="0" fontId="9" fillId="6" borderId="0" xfId="0" applyFont="1" applyFill="1" applyAlignment="1">
      <alignment horizontal="center" wrapText="1"/>
    </xf>
    <xf numFmtId="3" fontId="9" fillId="6" borderId="0" xfId="0" applyNumberFormat="1" applyFont="1" applyFill="1" applyAlignment="1">
      <alignment horizontal="right" wrapText="1"/>
    </xf>
    <xf numFmtId="3" fontId="10" fillId="6" borderId="0" xfId="0" applyNumberFormat="1" applyFont="1" applyFill="1" applyAlignment="1">
      <alignment horizontal="right" wrapText="1"/>
    </xf>
    <xf numFmtId="49" fontId="1" fillId="0" borderId="0" xfId="0" applyNumberFormat="1" applyFont="1"/>
    <xf numFmtId="49" fontId="70" fillId="17" borderId="31" xfId="0" applyNumberFormat="1" applyFont="1" applyFill="1" applyBorder="1" applyAlignment="1">
      <alignment horizontal="left" wrapText="1"/>
    </xf>
    <xf numFmtId="0" fontId="83" fillId="5" borderId="29" xfId="0" applyFont="1" applyFill="1" applyBorder="1" applyAlignment="1">
      <alignment horizontal="center" vertical="center" wrapText="1"/>
    </xf>
    <xf numFmtId="49" fontId="70" fillId="19" borderId="37" xfId="0" applyNumberFormat="1" applyFont="1" applyFill="1" applyBorder="1" applyAlignment="1">
      <alignment horizontal="left" wrapText="1"/>
    </xf>
    <xf numFmtId="0" fontId="70" fillId="19" borderId="37" xfId="0" applyFont="1" applyFill="1" applyBorder="1" applyAlignment="1">
      <alignment horizontal="justify" vertical="center" wrapText="1"/>
    </xf>
    <xf numFmtId="0" fontId="71" fillId="19" borderId="37" xfId="0" applyFont="1" applyFill="1" applyBorder="1" applyAlignment="1">
      <alignment horizontal="center" vertical="center" wrapText="1"/>
    </xf>
    <xf numFmtId="0" fontId="70" fillId="19" borderId="37" xfId="0" applyFont="1" applyFill="1" applyBorder="1" applyAlignment="1">
      <alignment horizontal="center"/>
    </xf>
    <xf numFmtId="0" fontId="73" fillId="5" borderId="37" xfId="0" applyFont="1" applyFill="1" applyBorder="1" applyAlignment="1">
      <alignment horizontal="center" vertical="center" wrapText="1"/>
    </xf>
    <xf numFmtId="0" fontId="72" fillId="5" borderId="37" xfId="0" applyFont="1" applyFill="1" applyBorder="1" applyAlignment="1">
      <alignment horizontal="center"/>
    </xf>
    <xf numFmtId="0" fontId="62" fillId="0" borderId="37" xfId="0" applyFont="1" applyBorder="1" applyAlignment="1">
      <alignment horizontal="left" vertical="center" wrapText="1"/>
    </xf>
    <xf numFmtId="0" fontId="47" fillId="5" borderId="37" xfId="0" applyFont="1" applyFill="1" applyBorder="1" applyAlignment="1">
      <alignment horizontal="center" vertical="center" wrapText="1"/>
    </xf>
    <xf numFmtId="0" fontId="1" fillId="0" borderId="37" xfId="0" applyFont="1" applyBorder="1" applyAlignment="1">
      <alignment horizontal="center" vertical="center" wrapText="1"/>
    </xf>
    <xf numFmtId="0" fontId="1" fillId="0" borderId="37" xfId="0" applyFont="1" applyBorder="1" applyAlignment="1">
      <alignment horizontal="center"/>
    </xf>
    <xf numFmtId="49" fontId="2" fillId="0" borderId="37" xfId="0" applyNumberFormat="1" applyFont="1" applyBorder="1" applyAlignment="1">
      <alignment horizontal="left" vertical="center" wrapText="1"/>
    </xf>
    <xf numFmtId="49" fontId="85" fillId="6" borderId="0" xfId="0" applyNumberFormat="1" applyFont="1" applyFill="1" applyAlignment="1">
      <alignment wrapText="1"/>
    </xf>
    <xf numFmtId="49" fontId="86" fillId="20" borderId="37" xfId="0" applyNumberFormat="1" applyFont="1" applyFill="1" applyBorder="1" applyAlignment="1">
      <alignment horizontal="center" wrapText="1"/>
    </xf>
    <xf numFmtId="49" fontId="85" fillId="0" borderId="0" xfId="0" applyNumberFormat="1" applyFont="1" applyAlignment="1">
      <alignment wrapText="1"/>
    </xf>
    <xf numFmtId="49" fontId="10" fillId="6" borderId="0" xfId="0" applyNumberFormat="1" applyFont="1" applyFill="1"/>
    <xf numFmtId="49" fontId="10" fillId="6" borderId="0" xfId="0" applyNumberFormat="1" applyFont="1" applyFill="1" applyAlignment="1">
      <alignment wrapText="1"/>
    </xf>
    <xf numFmtId="49" fontId="30" fillId="0" borderId="0" xfId="0" applyNumberFormat="1" applyFont="1"/>
    <xf numFmtId="3" fontId="16" fillId="0" borderId="22" xfId="0" applyNumberFormat="1" applyFont="1" applyBorder="1" applyAlignment="1">
      <alignment horizontal="left"/>
    </xf>
    <xf numFmtId="0" fontId="16" fillId="0" borderId="4" xfId="0" applyFont="1" applyBorder="1"/>
    <xf numFmtId="0" fontId="78" fillId="0" borderId="37" xfId="0" applyFont="1" applyBorder="1" applyAlignment="1">
      <alignment horizontal="left" vertical="center" wrapText="1"/>
    </xf>
    <xf numFmtId="49" fontId="80" fillId="0" borderId="37" xfId="0" applyNumberFormat="1" applyFont="1" applyBorder="1" applyAlignment="1">
      <alignment horizontal="center" vertical="center" wrapText="1"/>
    </xf>
    <xf numFmtId="0" fontId="87" fillId="0" borderId="37" xfId="0" applyFont="1" applyBorder="1" applyAlignment="1">
      <alignment horizontal="left" vertical="center" wrapText="1"/>
    </xf>
    <xf numFmtId="0" fontId="85" fillId="5" borderId="37" xfId="0" applyFont="1" applyFill="1" applyBorder="1" applyAlignment="1">
      <alignment horizontal="center" vertical="center" wrapText="1"/>
    </xf>
    <xf numFmtId="0" fontId="47" fillId="0" borderId="37" xfId="0" applyFont="1" applyBorder="1" applyAlignment="1">
      <alignment horizontal="center" vertical="center" wrapText="1"/>
    </xf>
    <xf numFmtId="0" fontId="79" fillId="0" borderId="37" xfId="0" applyFont="1" applyBorder="1" applyAlignment="1">
      <alignment horizontal="center" vertical="center" wrapText="1"/>
    </xf>
    <xf numFmtId="49" fontId="70" fillId="21" borderId="44" xfId="0" applyNumberFormat="1" applyFont="1" applyFill="1" applyBorder="1" applyAlignment="1">
      <alignment horizontal="left" wrapText="1"/>
    </xf>
    <xf numFmtId="0" fontId="70" fillId="21" borderId="44" xfId="0" applyFont="1" applyFill="1" applyBorder="1" applyAlignment="1">
      <alignment horizontal="justify" vertical="center" wrapText="1"/>
    </xf>
    <xf numFmtId="0" fontId="71" fillId="21" borderId="44" xfId="0" applyFont="1" applyFill="1" applyBorder="1" applyAlignment="1">
      <alignment horizontal="center" vertical="center" wrapText="1"/>
    </xf>
    <xf numFmtId="0" fontId="70" fillId="21" borderId="44" xfId="0" applyFont="1" applyFill="1" applyBorder="1" applyAlignment="1">
      <alignment horizontal="center"/>
    </xf>
    <xf numFmtId="3" fontId="70" fillId="21" borderId="44" xfId="0" applyNumberFormat="1" applyFont="1" applyFill="1" applyBorder="1" applyAlignment="1">
      <alignment horizontal="right"/>
    </xf>
    <xf numFmtId="49" fontId="70" fillId="18" borderId="44" xfId="0" applyNumberFormat="1" applyFont="1" applyFill="1" applyBorder="1" applyAlignment="1">
      <alignment horizontal="center" wrapText="1"/>
    </xf>
    <xf numFmtId="0" fontId="71" fillId="18" borderId="44" xfId="0" applyFont="1" applyFill="1" applyBorder="1" applyAlignment="1">
      <alignment horizontal="center" vertical="center" wrapText="1"/>
    </xf>
    <xf numFmtId="0" fontId="70" fillId="18" borderId="44" xfId="0" applyFont="1" applyFill="1" applyBorder="1" applyAlignment="1">
      <alignment horizontal="center"/>
    </xf>
    <xf numFmtId="3" fontId="70" fillId="18" borderId="44" xfId="0" applyNumberFormat="1" applyFont="1" applyFill="1" applyBorder="1" applyAlignment="1">
      <alignment horizontal="right"/>
    </xf>
    <xf numFmtId="0" fontId="73" fillId="5" borderId="44" xfId="0" applyFont="1" applyFill="1" applyBorder="1" applyAlignment="1">
      <alignment horizontal="center" vertical="center" wrapText="1"/>
    </xf>
    <xf numFmtId="0" fontId="72" fillId="5" borderId="44" xfId="0" applyFont="1" applyFill="1" applyBorder="1" applyAlignment="1">
      <alignment horizontal="center"/>
    </xf>
    <xf numFmtId="49" fontId="2" fillId="0" borderId="44" xfId="0" applyNumberFormat="1" applyFont="1" applyBorder="1" applyAlignment="1">
      <alignment horizontal="center" vertical="center" wrapText="1"/>
    </xf>
    <xf numFmtId="0" fontId="62" fillId="0" borderId="44" xfId="0" applyFont="1" applyBorder="1" applyAlignment="1">
      <alignment horizontal="left" vertical="center" wrapText="1"/>
    </xf>
    <xf numFmtId="0" fontId="47" fillId="0" borderId="44"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44" xfId="0" applyFont="1" applyBorder="1" applyAlignment="1">
      <alignment horizontal="center"/>
    </xf>
    <xf numFmtId="0" fontId="47" fillId="5" borderId="44" xfId="0" applyFont="1" applyFill="1" applyBorder="1" applyAlignment="1">
      <alignment horizontal="center" vertical="center" wrapText="1"/>
    </xf>
    <xf numFmtId="0" fontId="47" fillId="0" borderId="44" xfId="0" applyFont="1" applyBorder="1" applyAlignment="1">
      <alignment horizontal="left" vertical="center" wrapText="1"/>
    </xf>
    <xf numFmtId="49" fontId="70" fillId="22" borderId="48" xfId="0" applyNumberFormat="1" applyFont="1" applyFill="1" applyBorder="1" applyAlignment="1">
      <alignment horizontal="left" wrapText="1"/>
    </xf>
    <xf numFmtId="0" fontId="70" fillId="22" borderId="48" xfId="0" applyFont="1" applyFill="1" applyBorder="1" applyAlignment="1">
      <alignment horizontal="justify" vertical="center" wrapText="1"/>
    </xf>
    <xf numFmtId="0" fontId="71" fillId="22" borderId="48" xfId="0" applyFont="1" applyFill="1" applyBorder="1" applyAlignment="1">
      <alignment horizontal="center" vertical="center" wrapText="1"/>
    </xf>
    <xf numFmtId="0" fontId="70" fillId="22" borderId="48" xfId="0" applyFont="1" applyFill="1" applyBorder="1" applyAlignment="1">
      <alignment horizontal="center"/>
    </xf>
    <xf numFmtId="3" fontId="70" fillId="22" borderId="48" xfId="0" applyNumberFormat="1" applyFont="1" applyFill="1" applyBorder="1" applyAlignment="1">
      <alignment horizontal="right"/>
    </xf>
    <xf numFmtId="49" fontId="70" fillId="16" borderId="48" xfId="0" applyNumberFormat="1" applyFont="1" applyFill="1" applyBorder="1" applyAlignment="1">
      <alignment horizontal="center" wrapText="1"/>
    </xf>
    <xf numFmtId="0" fontId="71" fillId="16" borderId="48" xfId="0" applyFont="1" applyFill="1" applyBorder="1" applyAlignment="1">
      <alignment horizontal="center" vertical="center" wrapText="1"/>
    </xf>
    <xf numFmtId="0" fontId="70" fillId="16" borderId="48" xfId="0" applyFont="1" applyFill="1" applyBorder="1" applyAlignment="1">
      <alignment horizontal="center"/>
    </xf>
    <xf numFmtId="3" fontId="70" fillId="16" borderId="48" xfId="0" applyNumberFormat="1" applyFont="1" applyFill="1" applyBorder="1" applyAlignment="1">
      <alignment horizontal="right"/>
    </xf>
    <xf numFmtId="0" fontId="90" fillId="5" borderId="48" xfId="0" applyFont="1" applyFill="1" applyBorder="1" applyAlignment="1">
      <alignment horizontal="center" vertical="center" wrapText="1"/>
    </xf>
    <xf numFmtId="0" fontId="73" fillId="5" borderId="48" xfId="0" applyFont="1" applyFill="1" applyBorder="1" applyAlignment="1">
      <alignment horizontal="center" vertical="center" wrapText="1"/>
    </xf>
    <xf numFmtId="0" fontId="72" fillId="5" borderId="48" xfId="0" applyFont="1" applyFill="1" applyBorder="1" applyAlignment="1">
      <alignment horizontal="center"/>
    </xf>
    <xf numFmtId="49" fontId="2" fillId="0" borderId="48" xfId="0" applyNumberFormat="1" applyFont="1" applyBorder="1" applyAlignment="1">
      <alignment horizontal="center" vertical="center" wrapText="1"/>
    </xf>
    <xf numFmtId="0" fontId="62" fillId="0" borderId="48" xfId="0" applyFont="1" applyBorder="1" applyAlignment="1">
      <alignment horizontal="left" vertical="center" wrapText="1"/>
    </xf>
    <xf numFmtId="0" fontId="47" fillId="0" borderId="48"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8" xfId="0" applyFont="1" applyBorder="1" applyAlignment="1">
      <alignment horizontal="center"/>
    </xf>
    <xf numFmtId="0" fontId="47" fillId="0" borderId="48" xfId="0" applyFont="1" applyBorder="1" applyAlignment="1">
      <alignment horizontal="left" vertical="center" wrapText="1"/>
    </xf>
    <xf numFmtId="49" fontId="70" fillId="23" borderId="48" xfId="0" applyNumberFormat="1" applyFont="1" applyFill="1" applyBorder="1" applyAlignment="1">
      <alignment horizontal="center" wrapText="1"/>
    </xf>
    <xf numFmtId="0" fontId="70" fillId="23" borderId="48" xfId="0" applyFont="1" applyFill="1" applyBorder="1" applyAlignment="1">
      <alignment horizontal="justify" vertical="center" wrapText="1"/>
    </xf>
    <xf numFmtId="49" fontId="93" fillId="16" borderId="48" xfId="0" applyNumberFormat="1" applyFont="1" applyFill="1" applyBorder="1" applyAlignment="1">
      <alignment horizontal="center" wrapText="1"/>
    </xf>
    <xf numFmtId="0" fontId="78" fillId="0" borderId="48" xfId="0" applyFont="1" applyBorder="1" applyAlignment="1">
      <alignment horizontal="left" vertical="center" wrapText="1"/>
    </xf>
    <xf numFmtId="49" fontId="87" fillId="0" borderId="48" xfId="0" applyNumberFormat="1" applyFont="1" applyBorder="1" applyAlignment="1">
      <alignment horizontal="center" vertical="center" wrapText="1"/>
    </xf>
    <xf numFmtId="0" fontId="78" fillId="0" borderId="48" xfId="0" applyFont="1" applyBorder="1" applyAlignment="1">
      <alignment horizontal="center" vertical="center" wrapText="1"/>
    </xf>
    <xf numFmtId="0" fontId="87" fillId="0" borderId="48" xfId="0" applyFont="1" applyBorder="1" applyAlignment="1">
      <alignment horizontal="left" vertical="center" wrapText="1"/>
    </xf>
    <xf numFmtId="0" fontId="91" fillId="5" borderId="48" xfId="0" applyFont="1" applyFill="1" applyBorder="1" applyAlignment="1">
      <alignment horizontal="center" vertical="center" wrapText="1"/>
    </xf>
    <xf numFmtId="0" fontId="1" fillId="5" borderId="48" xfId="0" applyFont="1" applyFill="1" applyBorder="1" applyAlignment="1">
      <alignment horizontal="center" vertical="center" wrapText="1"/>
    </xf>
    <xf numFmtId="0" fontId="62" fillId="5" borderId="48" xfId="0" applyFont="1" applyFill="1" applyBorder="1" applyAlignment="1">
      <alignment horizontal="center" vertical="center" wrapText="1"/>
    </xf>
    <xf numFmtId="0" fontId="2" fillId="5" borderId="48" xfId="0" applyFont="1" applyFill="1" applyBorder="1" applyAlignment="1">
      <alignment horizontal="center"/>
    </xf>
    <xf numFmtId="0" fontId="91" fillId="5" borderId="44" xfId="0" applyFont="1" applyFill="1" applyBorder="1" applyAlignment="1">
      <alignment horizontal="center" vertical="center" wrapText="1"/>
    </xf>
    <xf numFmtId="3" fontId="72" fillId="5" borderId="32" xfId="0" applyNumberFormat="1" applyFont="1" applyFill="1" applyBorder="1"/>
    <xf numFmtId="3" fontId="72" fillId="5" borderId="34" xfId="0" applyNumberFormat="1" applyFont="1" applyFill="1" applyBorder="1"/>
    <xf numFmtId="3" fontId="72" fillId="5" borderId="33" xfId="0" applyNumberFormat="1" applyFont="1" applyFill="1" applyBorder="1"/>
    <xf numFmtId="49" fontId="9" fillId="17" borderId="0" xfId="0" applyNumberFormat="1" applyFont="1" applyFill="1" applyAlignment="1">
      <alignment wrapText="1"/>
    </xf>
    <xf numFmtId="0" fontId="9" fillId="17" borderId="0" xfId="0" applyFont="1" applyFill="1"/>
    <xf numFmtId="0" fontId="10" fillId="17" borderId="0" xfId="0" applyFont="1" applyFill="1" applyAlignment="1">
      <alignment horizontal="center" vertical="center"/>
    </xf>
    <xf numFmtId="0" fontId="9" fillId="17" borderId="0" xfId="0" applyFont="1" applyFill="1" applyAlignment="1">
      <alignment horizontal="center"/>
    </xf>
    <xf numFmtId="3" fontId="9" fillId="17" borderId="0" xfId="0" applyNumberFormat="1" applyFont="1" applyFill="1" applyAlignment="1">
      <alignment horizontal="right"/>
    </xf>
    <xf numFmtId="0" fontId="2" fillId="5" borderId="49" xfId="0" applyFont="1" applyFill="1" applyBorder="1"/>
    <xf numFmtId="0" fontId="2" fillId="5" borderId="50" xfId="0" applyFont="1" applyFill="1" applyBorder="1"/>
    <xf numFmtId="49" fontId="70" fillId="23" borderId="0" xfId="0" applyNumberFormat="1" applyFont="1" applyFill="1" applyAlignment="1">
      <alignment wrapText="1"/>
    </xf>
    <xf numFmtId="0" fontId="70" fillId="23" borderId="0" xfId="0" applyFont="1" applyFill="1"/>
    <xf numFmtId="3" fontId="9" fillId="6" borderId="48" xfId="0" applyNumberFormat="1" applyFont="1" applyFill="1" applyBorder="1" applyAlignment="1">
      <alignment horizontal="right"/>
    </xf>
    <xf numFmtId="3" fontId="72" fillId="5" borderId="49" xfId="0" applyNumberFormat="1" applyFont="1" applyFill="1" applyBorder="1"/>
    <xf numFmtId="3" fontId="72" fillId="5" borderId="50" xfId="0" applyNumberFormat="1" applyFont="1" applyFill="1" applyBorder="1"/>
    <xf numFmtId="3" fontId="72" fillId="5" borderId="51" xfId="0" applyNumberFormat="1" applyFont="1" applyFill="1" applyBorder="1"/>
    <xf numFmtId="49" fontId="94" fillId="6" borderId="0" xfId="0" applyNumberFormat="1" applyFont="1" applyFill="1" applyAlignment="1">
      <alignment wrapText="1"/>
    </xf>
    <xf numFmtId="0" fontId="70" fillId="6" borderId="0" xfId="0" applyFont="1" applyFill="1"/>
    <xf numFmtId="0" fontId="71" fillId="6" borderId="0" xfId="0" applyFont="1" applyFill="1" applyAlignment="1">
      <alignment horizontal="center" vertical="center"/>
    </xf>
    <xf numFmtId="0" fontId="70" fillId="6" borderId="0" xfId="0" applyFont="1" applyFill="1" applyAlignment="1">
      <alignment horizontal="center"/>
    </xf>
    <xf numFmtId="3" fontId="70" fillId="6" borderId="0" xfId="0" applyNumberFormat="1" applyFont="1" applyFill="1" applyAlignment="1">
      <alignment horizontal="right"/>
    </xf>
    <xf numFmtId="3" fontId="9" fillId="21" borderId="44" xfId="0" applyNumberFormat="1" applyFont="1" applyFill="1" applyBorder="1" applyAlignment="1">
      <alignment horizontal="right"/>
    </xf>
    <xf numFmtId="49" fontId="70" fillId="21" borderId="0" xfId="0" applyNumberFormat="1" applyFont="1" applyFill="1" applyAlignment="1">
      <alignment wrapText="1"/>
    </xf>
    <xf numFmtId="0" fontId="70" fillId="21" borderId="0" xfId="0" applyFont="1" applyFill="1"/>
    <xf numFmtId="0" fontId="71" fillId="21" borderId="0" xfId="0" applyFont="1" applyFill="1" applyAlignment="1">
      <alignment horizontal="center" vertical="center"/>
    </xf>
    <xf numFmtId="0" fontId="70" fillId="21" borderId="0" xfId="0" applyFont="1" applyFill="1" applyAlignment="1">
      <alignment horizontal="center"/>
    </xf>
    <xf numFmtId="3" fontId="70" fillId="21" borderId="0" xfId="0" applyNumberFormat="1" applyFont="1" applyFill="1" applyAlignment="1">
      <alignment horizontal="right"/>
    </xf>
    <xf numFmtId="3" fontId="9" fillId="19" borderId="37" xfId="0" applyNumberFormat="1" applyFont="1" applyFill="1" applyBorder="1" applyAlignment="1">
      <alignment horizontal="right"/>
    </xf>
    <xf numFmtId="49" fontId="70" fillId="19" borderId="0" xfId="0" applyNumberFormat="1" applyFont="1" applyFill="1" applyAlignment="1">
      <alignment wrapText="1"/>
    </xf>
    <xf numFmtId="49" fontId="70" fillId="19" borderId="0" xfId="0" applyNumberFormat="1" applyFont="1" applyFill="1"/>
    <xf numFmtId="0" fontId="70" fillId="19" borderId="0" xfId="0" applyFont="1" applyFill="1"/>
    <xf numFmtId="0" fontId="71" fillId="19" borderId="0" xfId="0" applyFont="1" applyFill="1" applyAlignment="1">
      <alignment horizontal="center" vertical="center"/>
    </xf>
    <xf numFmtId="0" fontId="70" fillId="19" borderId="0" xfId="0" applyFont="1" applyFill="1" applyAlignment="1">
      <alignment horizontal="center"/>
    </xf>
    <xf numFmtId="49" fontId="70" fillId="16" borderId="25" xfId="0" applyNumberFormat="1" applyFont="1" applyFill="1" applyBorder="1" applyAlignment="1">
      <alignment horizontal="center" wrapText="1"/>
    </xf>
    <xf numFmtId="0" fontId="71" fillId="16" borderId="25" xfId="0" applyFont="1" applyFill="1" applyBorder="1" applyAlignment="1">
      <alignment horizontal="center" vertical="center" wrapText="1"/>
    </xf>
    <xf numFmtId="0" fontId="70" fillId="16" borderId="25" xfId="0" applyFont="1" applyFill="1" applyBorder="1" applyAlignment="1">
      <alignment horizontal="center"/>
    </xf>
    <xf numFmtId="3" fontId="70" fillId="16" borderId="25" xfId="0" applyNumberFormat="1" applyFont="1" applyFill="1" applyBorder="1" applyAlignment="1">
      <alignment horizontal="right"/>
    </xf>
    <xf numFmtId="0" fontId="2" fillId="6" borderId="0" xfId="0" applyFont="1" applyFill="1" applyAlignment="1">
      <alignment horizontal="center"/>
    </xf>
    <xf numFmtId="0" fontId="2" fillId="6" borderId="0" xfId="0" applyFont="1" applyFill="1" applyAlignment="1">
      <alignment horizontal="center" wrapText="1"/>
    </xf>
    <xf numFmtId="0" fontId="45" fillId="23" borderId="48" xfId="0" applyFont="1" applyFill="1" applyBorder="1" applyAlignment="1">
      <alignment horizontal="center" vertical="center" wrapText="1"/>
    </xf>
    <xf numFmtId="0" fontId="97" fillId="23" borderId="48" xfId="0" applyFont="1" applyFill="1" applyBorder="1" applyAlignment="1">
      <alignment horizontal="center"/>
    </xf>
    <xf numFmtId="0" fontId="2" fillId="0" borderId="48" xfId="0" applyFont="1" applyBorder="1" applyAlignment="1">
      <alignment horizontal="center"/>
    </xf>
    <xf numFmtId="0" fontId="45" fillId="23" borderId="0" xfId="0" applyFont="1" applyFill="1" applyAlignment="1">
      <alignment horizontal="center" vertical="center"/>
    </xf>
    <xf numFmtId="0" fontId="97" fillId="23" borderId="0" xfId="0" applyFont="1" applyFill="1" applyAlignment="1">
      <alignment horizontal="center"/>
    </xf>
    <xf numFmtId="4" fontId="9" fillId="6" borderId="0" xfId="0" applyNumberFormat="1" applyFont="1" applyFill="1" applyAlignment="1">
      <alignment horizontal="right" wrapText="1"/>
    </xf>
    <xf numFmtId="4" fontId="70" fillId="23" borderId="48" xfId="0" applyNumberFormat="1" applyFont="1" applyFill="1" applyBorder="1" applyAlignment="1">
      <alignment horizontal="right"/>
    </xf>
    <xf numFmtId="4" fontId="9" fillId="23" borderId="48" xfId="0" applyNumberFormat="1" applyFont="1" applyFill="1" applyBorder="1" applyAlignment="1">
      <alignment horizontal="right"/>
    </xf>
    <xf numFmtId="4" fontId="72" fillId="5" borderId="50" xfId="0" applyNumberFormat="1" applyFont="1" applyFill="1" applyBorder="1"/>
    <xf numFmtId="4" fontId="72" fillId="5" borderId="51" xfId="0" applyNumberFormat="1" applyFont="1" applyFill="1" applyBorder="1"/>
    <xf numFmtId="4" fontId="1" fillId="0" borderId="48" xfId="0" applyNumberFormat="1" applyFont="1" applyBorder="1" applyAlignment="1">
      <alignment horizontal="right"/>
    </xf>
    <xf numFmtId="4" fontId="1" fillId="0" borderId="0" xfId="0" applyNumberFormat="1" applyFont="1" applyAlignment="1">
      <alignment horizontal="right"/>
    </xf>
    <xf numFmtId="4" fontId="57" fillId="0" borderId="0" xfId="0" applyNumberFormat="1" applyFont="1" applyAlignment="1">
      <alignment horizontal="right"/>
    </xf>
    <xf numFmtId="0" fontId="47" fillId="0" borderId="48" xfId="0" applyFont="1" applyBorder="1" applyAlignment="1">
      <alignment horizontal="center"/>
    </xf>
    <xf numFmtId="4" fontId="76" fillId="0" borderId="48" xfId="0" applyNumberFormat="1" applyFont="1" applyBorder="1" applyAlignment="1">
      <alignment horizontal="right"/>
    </xf>
    <xf numFmtId="0" fontId="1" fillId="0" borderId="55" xfId="0" applyFont="1" applyBorder="1" applyAlignment="1">
      <alignment horizontal="center"/>
    </xf>
    <xf numFmtId="4" fontId="78" fillId="0" borderId="48" xfId="0" applyNumberFormat="1" applyFont="1" applyBorder="1" applyAlignment="1">
      <alignment horizontal="right"/>
    </xf>
    <xf numFmtId="4" fontId="100" fillId="23" borderId="0" xfId="0" applyNumberFormat="1" applyFont="1" applyFill="1" applyAlignment="1">
      <alignment horizontal="right"/>
    </xf>
    <xf numFmtId="4" fontId="62" fillId="0" borderId="0" xfId="1" applyNumberFormat="1" applyFont="1" applyAlignment="1">
      <alignment horizontal="right"/>
    </xf>
    <xf numFmtId="4" fontId="1" fillId="0" borderId="0" xfId="0" applyNumberFormat="1" applyFont="1"/>
    <xf numFmtId="4" fontId="9" fillId="6" borderId="48" xfId="0" applyNumberFormat="1" applyFont="1" applyFill="1" applyBorder="1" applyAlignment="1">
      <alignment horizontal="right"/>
    </xf>
    <xf numFmtId="3" fontId="1" fillId="0" borderId="0" xfId="0" applyNumberFormat="1" applyFont="1"/>
    <xf numFmtId="4" fontId="1" fillId="0" borderId="44" xfId="0" applyNumberFormat="1" applyFont="1" applyBorder="1" applyAlignment="1">
      <alignment horizontal="right"/>
    </xf>
    <xf numFmtId="4" fontId="9" fillId="21" borderId="44" xfId="0" applyNumberFormat="1" applyFont="1" applyFill="1" applyBorder="1" applyAlignment="1">
      <alignment horizontal="right"/>
    </xf>
    <xf numFmtId="3" fontId="10" fillId="24" borderId="0" xfId="0" applyNumberFormat="1" applyFont="1" applyFill="1" applyAlignment="1">
      <alignment horizontal="right" wrapText="1"/>
    </xf>
    <xf numFmtId="4" fontId="10" fillId="24" borderId="0" xfId="0" applyNumberFormat="1" applyFont="1" applyFill="1" applyAlignment="1">
      <alignment horizontal="right" wrapText="1"/>
    </xf>
    <xf numFmtId="4" fontId="1" fillId="0" borderId="37" xfId="0" applyNumberFormat="1" applyFont="1" applyBorder="1" applyAlignment="1">
      <alignment horizontal="right"/>
    </xf>
    <xf numFmtId="4" fontId="9" fillId="19" borderId="37" xfId="0" applyNumberFormat="1" applyFont="1" applyFill="1" applyBorder="1" applyAlignment="1">
      <alignment horizontal="right"/>
    </xf>
    <xf numFmtId="0" fontId="62" fillId="25" borderId="37" xfId="0" applyFont="1" applyFill="1" applyBorder="1" applyAlignment="1">
      <alignment horizontal="left" vertical="center" wrapText="1"/>
    </xf>
    <xf numFmtId="0" fontId="78" fillId="0" borderId="37" xfId="0" applyFont="1" applyBorder="1" applyAlignment="1">
      <alignment horizontal="center"/>
    </xf>
    <xf numFmtId="4" fontId="78" fillId="0" borderId="37" xfId="0" applyNumberFormat="1" applyFont="1" applyBorder="1" applyAlignment="1">
      <alignment horizontal="right"/>
    </xf>
    <xf numFmtId="0" fontId="1" fillId="6" borderId="37" xfId="0" applyFont="1" applyFill="1" applyBorder="1" applyAlignment="1">
      <alignment horizontal="center" vertical="center" wrapText="1"/>
    </xf>
    <xf numFmtId="0" fontId="78" fillId="0" borderId="37" xfId="0" applyFont="1" applyBorder="1" applyAlignment="1">
      <alignment horizontal="center" vertical="center" wrapText="1"/>
    </xf>
    <xf numFmtId="0" fontId="78" fillId="25" borderId="37" xfId="0" applyFont="1" applyFill="1" applyBorder="1" applyAlignment="1">
      <alignment horizontal="center" vertical="center" wrapText="1"/>
    </xf>
    <xf numFmtId="4" fontId="70" fillId="19" borderId="0" xfId="0" applyNumberFormat="1" applyFont="1" applyFill="1" applyAlignment="1">
      <alignment horizontal="right"/>
    </xf>
    <xf numFmtId="0" fontId="102" fillId="5" borderId="29" xfId="0" applyFont="1" applyFill="1" applyBorder="1" applyAlignment="1">
      <alignment horizontal="center" vertical="center" wrapText="1"/>
    </xf>
    <xf numFmtId="4" fontId="1" fillId="0" borderId="29" xfId="0" applyNumberFormat="1" applyFont="1" applyBorder="1" applyAlignment="1">
      <alignment horizontal="right"/>
    </xf>
    <xf numFmtId="4" fontId="9" fillId="17" borderId="29" xfId="0" applyNumberFormat="1" applyFont="1" applyFill="1" applyBorder="1" applyAlignment="1">
      <alignment horizontal="right"/>
    </xf>
    <xf numFmtId="0" fontId="103" fillId="5" borderId="29" xfId="0" applyFont="1" applyFill="1" applyBorder="1" applyAlignment="1">
      <alignment horizontal="center" vertical="center" wrapText="1"/>
    </xf>
    <xf numFmtId="0" fontId="47" fillId="0" borderId="29" xfId="0" applyFont="1" applyBorder="1" applyAlignment="1">
      <alignment horizontal="center" vertical="center" wrapText="1"/>
    </xf>
    <xf numFmtId="0" fontId="1" fillId="4" borderId="29" xfId="0" applyFont="1" applyFill="1" applyBorder="1" applyAlignment="1">
      <alignment horizontal="center" vertical="center" wrapText="1"/>
    </xf>
    <xf numFmtId="0" fontId="62" fillId="25" borderId="29" xfId="0" applyFont="1" applyFill="1" applyBorder="1" applyAlignment="1">
      <alignment horizontal="left" vertical="center" wrapText="1"/>
    </xf>
    <xf numFmtId="0" fontId="1" fillId="25" borderId="29" xfId="0" applyFont="1" applyFill="1" applyBorder="1" applyAlignment="1">
      <alignment horizontal="center" vertical="center" wrapText="1"/>
    </xf>
    <xf numFmtId="0" fontId="47" fillId="25" borderId="25" xfId="0" applyFont="1" applyFill="1" applyBorder="1" applyAlignment="1">
      <alignment horizontal="left" vertical="center" wrapText="1"/>
    </xf>
    <xf numFmtId="0" fontId="1" fillId="25" borderId="25" xfId="0" applyFont="1" applyFill="1" applyBorder="1" applyAlignment="1">
      <alignment horizontal="center" vertical="center" wrapText="1"/>
    </xf>
    <xf numFmtId="4" fontId="1" fillId="0" borderId="25" xfId="0" applyNumberFormat="1" applyFont="1" applyBorder="1" applyAlignment="1">
      <alignment horizontal="right"/>
    </xf>
    <xf numFmtId="3" fontId="10" fillId="24" borderId="3" xfId="0" applyNumberFormat="1" applyFont="1" applyFill="1" applyBorder="1" applyAlignment="1">
      <alignment horizontal="right" wrapText="1"/>
    </xf>
    <xf numFmtId="0" fontId="65" fillId="5" borderId="25" xfId="0" applyFont="1" applyFill="1" applyBorder="1" applyAlignment="1">
      <alignment horizontal="center" vertical="center" wrapText="1"/>
    </xf>
    <xf numFmtId="0" fontId="74" fillId="25" borderId="0" xfId="0" applyFont="1" applyFill="1" applyAlignment="1">
      <alignment horizontal="justify" vertical="center" wrapText="1"/>
    </xf>
    <xf numFmtId="4" fontId="72" fillId="5" borderId="25" xfId="0" applyNumberFormat="1" applyFont="1" applyFill="1" applyBorder="1" applyAlignment="1">
      <alignment horizontal="right"/>
    </xf>
    <xf numFmtId="4" fontId="7" fillId="0" borderId="0" xfId="0" applyNumberFormat="1" applyFont="1"/>
    <xf numFmtId="4" fontId="9" fillId="15" borderId="25" xfId="0" applyNumberFormat="1" applyFont="1" applyFill="1" applyBorder="1" applyAlignment="1">
      <alignment horizontal="right"/>
    </xf>
    <xf numFmtId="49" fontId="72" fillId="2" borderId="26" xfId="0" applyNumberFormat="1" applyFont="1" applyFill="1" applyBorder="1" applyAlignment="1">
      <alignment horizontal="center" vertical="center" wrapText="1"/>
    </xf>
    <xf numFmtId="49" fontId="72" fillId="2" borderId="27" xfId="0" applyNumberFormat="1" applyFont="1" applyFill="1" applyBorder="1" applyAlignment="1">
      <alignment horizontal="center" vertical="center" wrapText="1"/>
    </xf>
    <xf numFmtId="0" fontId="62" fillId="25" borderId="25" xfId="0" applyFont="1" applyFill="1" applyBorder="1" applyAlignment="1">
      <alignment horizontal="left" vertical="center" wrapText="1"/>
    </xf>
    <xf numFmtId="3" fontId="9" fillId="15" borderId="25" xfId="0" applyNumberFormat="1" applyFont="1" applyFill="1" applyBorder="1" applyAlignment="1">
      <alignment horizontal="right" vertical="center" wrapText="1"/>
    </xf>
    <xf numFmtId="3" fontId="9" fillId="15" borderId="25" xfId="0" applyNumberFormat="1" applyFont="1" applyFill="1" applyBorder="1" applyAlignment="1">
      <alignment horizontal="right"/>
    </xf>
    <xf numFmtId="4" fontId="72" fillId="3" borderId="25" xfId="0" applyNumberFormat="1" applyFont="1" applyFill="1" applyBorder="1" applyAlignment="1">
      <alignment horizontal="right" vertical="center" wrapText="1"/>
    </xf>
    <xf numFmtId="49" fontId="72" fillId="2" borderId="25" xfId="0" applyNumberFormat="1" applyFont="1" applyFill="1" applyBorder="1" applyAlignment="1">
      <alignment horizontal="center" vertical="center" wrapText="1"/>
    </xf>
    <xf numFmtId="0" fontId="62" fillId="5" borderId="25" xfId="0" applyFont="1" applyFill="1" applyBorder="1" applyAlignment="1">
      <alignment horizontal="center" vertical="center" wrapText="1"/>
    </xf>
    <xf numFmtId="0" fontId="47" fillId="0" borderId="25" xfId="0" applyFont="1" applyBorder="1" applyAlignment="1">
      <alignment horizontal="center" vertical="center" wrapText="1"/>
    </xf>
    <xf numFmtId="16" fontId="2" fillId="0" borderId="52" xfId="0" applyNumberFormat="1" applyFont="1" applyBorder="1" applyAlignment="1">
      <alignment horizontal="left" vertical="center" wrapText="1"/>
    </xf>
    <xf numFmtId="0" fontId="62" fillId="0" borderId="54" xfId="0" applyFont="1" applyBorder="1" applyAlignment="1">
      <alignment horizontal="left" vertical="center" wrapText="1"/>
    </xf>
    <xf numFmtId="16" fontId="76" fillId="0" borderId="54" xfId="0" applyNumberFormat="1" applyFont="1" applyBorder="1" applyAlignment="1">
      <alignment horizontal="left" vertical="center" wrapText="1"/>
    </xf>
    <xf numFmtId="16" fontId="76" fillId="25" borderId="54" xfId="0" applyNumberFormat="1" applyFont="1" applyFill="1" applyBorder="1" applyAlignment="1">
      <alignment horizontal="left" vertical="center" wrapText="1"/>
    </xf>
    <xf numFmtId="0" fontId="58" fillId="0" borderId="25" xfId="0" applyFont="1" applyBorder="1" applyAlignment="1">
      <alignment horizontal="center" vertical="center" wrapText="1"/>
    </xf>
    <xf numFmtId="0" fontId="58" fillId="0" borderId="25" xfId="0" applyFont="1" applyBorder="1" applyAlignment="1">
      <alignment horizontal="center"/>
    </xf>
    <xf numFmtId="3" fontId="58" fillId="0" borderId="25" xfId="0" applyNumberFormat="1" applyFont="1" applyBorder="1" applyAlignment="1">
      <alignment horizontal="right"/>
    </xf>
    <xf numFmtId="3" fontId="105" fillId="0" borderId="22" xfId="0" applyNumberFormat="1" applyFont="1" applyBorder="1" applyAlignment="1">
      <alignment horizontal="left"/>
    </xf>
    <xf numFmtId="0" fontId="105" fillId="0" borderId="4" xfId="0" applyFont="1" applyBorder="1"/>
    <xf numFmtId="0" fontId="58" fillId="0" borderId="0" xfId="0" applyFont="1"/>
    <xf numFmtId="16" fontId="78" fillId="25" borderId="54" xfId="0" applyNumberFormat="1" applyFont="1" applyFill="1" applyBorder="1" applyAlignment="1">
      <alignment horizontal="left" vertical="center" wrapText="1"/>
    </xf>
    <xf numFmtId="49" fontId="76" fillId="0" borderId="52" xfId="0" applyNumberFormat="1" applyFont="1" applyBorder="1" applyAlignment="1">
      <alignment horizontal="left" vertical="center" wrapText="1"/>
    </xf>
    <xf numFmtId="49" fontId="76" fillId="0" borderId="25" xfId="0" applyNumberFormat="1" applyFont="1" applyBorder="1" applyAlignment="1">
      <alignment horizontal="left" vertical="center" wrapText="1"/>
    </xf>
    <xf numFmtId="49" fontId="73" fillId="0" borderId="25" xfId="0" applyNumberFormat="1" applyFont="1" applyBorder="1" applyAlignment="1">
      <alignment wrapText="1"/>
    </xf>
    <xf numFmtId="0" fontId="62" fillId="0" borderId="25" xfId="0" applyFont="1" applyBorder="1" applyAlignment="1">
      <alignment wrapText="1"/>
    </xf>
    <xf numFmtId="0" fontId="1" fillId="0" borderId="25" xfId="0" applyFont="1" applyBorder="1" applyAlignment="1">
      <alignment horizontal="center" vertical="center"/>
    </xf>
    <xf numFmtId="0" fontId="65" fillId="0" borderId="25" xfId="0" applyFont="1" applyBorder="1" applyAlignment="1">
      <alignment horizontal="center" vertical="center" wrapText="1"/>
    </xf>
    <xf numFmtId="0" fontId="62" fillId="0" borderId="56" xfId="0" applyFont="1" applyBorder="1" applyAlignment="1">
      <alignment wrapText="1"/>
    </xf>
    <xf numFmtId="0" fontId="47" fillId="0" borderId="56" xfId="0" applyFont="1" applyBorder="1" applyAlignment="1">
      <alignment wrapText="1"/>
    </xf>
    <xf numFmtId="0" fontId="78" fillId="0" borderId="25" xfId="0" applyFont="1" applyBorder="1" applyAlignment="1">
      <alignment horizontal="left" vertical="center" wrapText="1"/>
    </xf>
    <xf numFmtId="0" fontId="47" fillId="26" borderId="25" xfId="0" applyFont="1" applyFill="1" applyBorder="1" applyAlignment="1">
      <alignment horizontal="center" vertical="center" wrapText="1"/>
    </xf>
    <xf numFmtId="0" fontId="65" fillId="5" borderId="25" xfId="0" applyFont="1" applyFill="1" applyBorder="1" applyAlignment="1">
      <alignment horizontal="center"/>
    </xf>
    <xf numFmtId="4" fontId="65" fillId="5" borderId="25" xfId="0" applyNumberFormat="1" applyFont="1" applyFill="1" applyBorder="1" applyAlignment="1">
      <alignment horizontal="right"/>
    </xf>
    <xf numFmtId="0" fontId="1" fillId="5" borderId="25" xfId="0" applyFont="1" applyFill="1" applyBorder="1" applyAlignment="1">
      <alignment horizontal="center" vertical="center" wrapText="1"/>
    </xf>
    <xf numFmtId="0" fontId="1" fillId="5" borderId="25" xfId="0" applyFont="1" applyFill="1" applyBorder="1" applyAlignment="1">
      <alignment horizontal="center"/>
    </xf>
    <xf numFmtId="0" fontId="73" fillId="5" borderId="25" xfId="0" applyFont="1" applyFill="1" applyBorder="1" applyAlignment="1">
      <alignment horizontal="center"/>
    </xf>
    <xf numFmtId="3" fontId="1" fillId="5" borderId="25" xfId="0" applyNumberFormat="1" applyFont="1" applyFill="1" applyBorder="1" applyAlignment="1">
      <alignment horizontal="right"/>
    </xf>
    <xf numFmtId="3" fontId="73" fillId="5" borderId="25" xfId="0" applyNumberFormat="1" applyFont="1" applyFill="1" applyBorder="1" applyAlignment="1">
      <alignment horizontal="right"/>
    </xf>
    <xf numFmtId="0" fontId="1" fillId="5" borderId="25" xfId="0" applyFont="1" applyFill="1" applyBorder="1" applyAlignment="1">
      <alignment horizontal="center" vertical="center"/>
    </xf>
    <xf numFmtId="4" fontId="51" fillId="3" borderId="25" xfId="0" applyNumberFormat="1" applyFont="1" applyFill="1" applyBorder="1" applyAlignment="1">
      <alignment horizontal="right" vertical="center" wrapText="1"/>
    </xf>
    <xf numFmtId="0" fontId="70" fillId="15" borderId="0" xfId="0" applyFont="1" applyFill="1"/>
    <xf numFmtId="0" fontId="71" fillId="15" borderId="0" xfId="0" applyFont="1" applyFill="1" applyAlignment="1">
      <alignment horizontal="center" vertical="center"/>
    </xf>
    <xf numFmtId="0" fontId="70" fillId="15" borderId="0" xfId="0" applyFont="1" applyFill="1" applyAlignment="1">
      <alignment horizontal="center"/>
    </xf>
    <xf numFmtId="0" fontId="58" fillId="0" borderId="0" xfId="0" applyFont="1" applyAlignment="1">
      <alignment horizontal="left" indent="1"/>
    </xf>
    <xf numFmtId="0" fontId="108" fillId="0" borderId="0" xfId="0" applyFont="1" applyAlignment="1">
      <alignment wrapText="1"/>
    </xf>
    <xf numFmtId="0" fontId="81" fillId="0" borderId="0" xfId="0" applyFont="1"/>
    <xf numFmtId="0" fontId="109" fillId="15" borderId="56" xfId="0" applyFont="1" applyFill="1" applyBorder="1" applyAlignment="1">
      <alignment wrapText="1"/>
    </xf>
    <xf numFmtId="0" fontId="111" fillId="0" borderId="0" xfId="0" applyFont="1"/>
    <xf numFmtId="4" fontId="70" fillId="15" borderId="0" xfId="0" applyNumberFormat="1" applyFont="1" applyFill="1" applyAlignment="1">
      <alignment horizontal="right"/>
    </xf>
    <xf numFmtId="4" fontId="70" fillId="15" borderId="25" xfId="0" applyNumberFormat="1" applyFont="1" applyFill="1" applyBorder="1" applyAlignment="1">
      <alignment horizontal="right"/>
    </xf>
    <xf numFmtId="0" fontId="1" fillId="27" borderId="29" xfId="0" applyFont="1" applyFill="1" applyBorder="1" applyAlignment="1">
      <alignment horizontal="center" vertical="center" wrapText="1"/>
    </xf>
    <xf numFmtId="0" fontId="1" fillId="27" borderId="25" xfId="0" applyFont="1" applyFill="1" applyBorder="1" applyAlignment="1">
      <alignment horizontal="center" vertical="center" wrapText="1"/>
    </xf>
    <xf numFmtId="0" fontId="1" fillId="27" borderId="25" xfId="0" applyFont="1" applyFill="1" applyBorder="1" applyAlignment="1">
      <alignment horizontal="center" vertical="center"/>
    </xf>
    <xf numFmtId="0" fontId="58" fillId="25" borderId="25" xfId="0" applyFont="1" applyFill="1" applyBorder="1" applyAlignment="1">
      <alignment horizontal="center" vertical="center" wrapText="1"/>
    </xf>
    <xf numFmtId="0" fontId="58" fillId="27" borderId="25" xfId="0" applyFont="1" applyFill="1" applyBorder="1" applyAlignment="1">
      <alignment horizontal="center" vertical="center" wrapText="1"/>
    </xf>
    <xf numFmtId="4" fontId="70" fillId="19" borderId="37" xfId="0" applyNumberFormat="1" applyFont="1" applyFill="1" applyBorder="1" applyAlignment="1">
      <alignment horizontal="right"/>
    </xf>
    <xf numFmtId="0" fontId="1" fillId="27" borderId="44" xfId="0" applyFont="1" applyFill="1" applyBorder="1" applyAlignment="1">
      <alignment horizontal="center" vertical="center" wrapText="1"/>
    </xf>
    <xf numFmtId="0" fontId="1" fillId="0" borderId="57" xfId="0" applyFont="1" applyBorder="1"/>
    <xf numFmtId="0" fontId="1" fillId="0" borderId="57" xfId="0" applyFont="1" applyBorder="1" applyAlignment="1">
      <alignment horizontal="center" vertical="center"/>
    </xf>
    <xf numFmtId="0" fontId="1" fillId="0" borderId="57" xfId="0" applyFont="1" applyBorder="1" applyAlignment="1">
      <alignment horizontal="center"/>
    </xf>
    <xf numFmtId="3" fontId="1" fillId="0" borderId="57" xfId="0" applyNumberFormat="1" applyFont="1" applyBorder="1" applyAlignment="1">
      <alignment horizontal="right"/>
    </xf>
    <xf numFmtId="4" fontId="70" fillId="17" borderId="31" xfId="0" applyNumberFormat="1" applyFont="1" applyFill="1" applyBorder="1" applyAlignment="1">
      <alignment horizontal="right"/>
    </xf>
    <xf numFmtId="16" fontId="1" fillId="0" borderId="25" xfId="0" applyNumberFormat="1" applyFont="1" applyBorder="1" applyAlignment="1">
      <alignment horizontal="center" vertical="center" wrapText="1"/>
    </xf>
    <xf numFmtId="16" fontId="78" fillId="0" borderId="54" xfId="0" applyNumberFormat="1" applyFont="1" applyBorder="1" applyAlignment="1">
      <alignment horizontal="left" vertical="center" wrapText="1"/>
    </xf>
    <xf numFmtId="16" fontId="87" fillId="0" borderId="54" xfId="0" applyNumberFormat="1" applyFont="1" applyBorder="1" applyAlignment="1">
      <alignment horizontal="left" vertical="center" wrapText="1"/>
    </xf>
    <xf numFmtId="0" fontId="72" fillId="0" borderId="25" xfId="0" applyFont="1" applyBorder="1" applyAlignment="1">
      <alignment horizontal="center" vertical="center" wrapText="1"/>
    </xf>
    <xf numFmtId="164" fontId="1" fillId="0" borderId="0" xfId="0" applyNumberFormat="1" applyFont="1"/>
    <xf numFmtId="0" fontId="12" fillId="0" borderId="0" xfId="0" applyFont="1"/>
    <xf numFmtId="3" fontId="12" fillId="0" borderId="0" xfId="0" applyNumberFormat="1" applyFont="1"/>
    <xf numFmtId="0" fontId="87" fillId="0" borderId="56" xfId="0" applyFont="1" applyBorder="1" applyAlignment="1">
      <alignment wrapText="1"/>
    </xf>
    <xf numFmtId="0" fontId="87" fillId="5" borderId="56" xfId="0" applyFont="1" applyFill="1" applyBorder="1" applyAlignment="1">
      <alignment horizontal="right"/>
    </xf>
    <xf numFmtId="4" fontId="87" fillId="0" borderId="56" xfId="0" applyNumberFormat="1" applyFont="1" applyBorder="1" applyAlignment="1">
      <alignment horizontal="right" wrapText="1"/>
    </xf>
    <xf numFmtId="4" fontId="78" fillId="0" borderId="56" xfId="0" applyNumberFormat="1" applyFont="1" applyBorder="1" applyAlignment="1">
      <alignment horizontal="right" wrapText="1"/>
    </xf>
    <xf numFmtId="4" fontId="109" fillId="15" borderId="56" xfId="0" applyNumberFormat="1" applyFont="1" applyFill="1" applyBorder="1" applyAlignment="1">
      <alignment horizontal="right" wrapText="1"/>
    </xf>
    <xf numFmtId="0" fontId="87" fillId="5" borderId="56" xfId="0" applyFont="1" applyFill="1" applyBorder="1" applyAlignment="1">
      <alignment horizontal="right" wrapText="1"/>
    </xf>
    <xf numFmtId="4" fontId="87" fillId="5" borderId="56" xfId="0" applyNumberFormat="1" applyFont="1" applyFill="1" applyBorder="1"/>
    <xf numFmtId="4" fontId="87" fillId="26" borderId="56" xfId="0" applyNumberFormat="1" applyFont="1" applyFill="1" applyBorder="1" applyAlignment="1">
      <alignment horizontal="right" wrapText="1"/>
    </xf>
    <xf numFmtId="0" fontId="114" fillId="0" borderId="0" xfId="0" applyFont="1"/>
    <xf numFmtId="0" fontId="62" fillId="0" borderId="61" xfId="0" applyFont="1" applyBorder="1" applyAlignment="1">
      <alignment wrapText="1"/>
    </xf>
    <xf numFmtId="0" fontId="115" fillId="0" borderId="0" xfId="0" applyFont="1"/>
    <xf numFmtId="2" fontId="115" fillId="0" borderId="0" xfId="0" applyNumberFormat="1" applyFont="1"/>
    <xf numFmtId="3" fontId="72" fillId="26" borderId="25" xfId="0" applyNumberFormat="1" applyFont="1" applyFill="1" applyBorder="1" applyAlignment="1">
      <alignment horizontal="right"/>
    </xf>
    <xf numFmtId="4" fontId="72" fillId="26" borderId="25" xfId="0" applyNumberFormat="1" applyFont="1" applyFill="1" applyBorder="1" applyAlignment="1">
      <alignment horizontal="right"/>
    </xf>
    <xf numFmtId="0" fontId="116" fillId="26" borderId="0" xfId="0" applyFont="1" applyFill="1"/>
    <xf numFmtId="0" fontId="116" fillId="26" borderId="0" xfId="0" applyFont="1" applyFill="1" applyAlignment="1">
      <alignment wrapText="1"/>
    </xf>
    <xf numFmtId="4" fontId="116" fillId="26" borderId="0" xfId="0" applyNumberFormat="1" applyFont="1" applyFill="1"/>
    <xf numFmtId="3" fontId="110" fillId="26" borderId="0" xfId="0" applyNumberFormat="1" applyFont="1" applyFill="1"/>
    <xf numFmtId="0" fontId="10" fillId="26" borderId="0" xfId="0" applyFont="1" applyFill="1"/>
    <xf numFmtId="0" fontId="10" fillId="0" borderId="0" xfId="0" applyFont="1"/>
    <xf numFmtId="0" fontId="10" fillId="26" borderId="0" xfId="0" applyFont="1" applyFill="1" applyAlignment="1">
      <alignment wrapText="1"/>
    </xf>
    <xf numFmtId="0" fontId="10" fillId="0" borderId="0" xfId="0" applyFont="1" applyAlignment="1">
      <alignment wrapText="1"/>
    </xf>
    <xf numFmtId="4" fontId="10" fillId="26" borderId="0" xfId="0" applyNumberFormat="1" applyFont="1" applyFill="1"/>
    <xf numFmtId="3" fontId="9" fillId="0" borderId="0" xfId="0" applyNumberFormat="1" applyFont="1"/>
    <xf numFmtId="3" fontId="10" fillId="26" borderId="0" xfId="0" applyNumberFormat="1" applyFont="1" applyFill="1"/>
    <xf numFmtId="49" fontId="65" fillId="0" borderId="26" xfId="0" applyNumberFormat="1" applyFont="1" applyBorder="1" applyAlignment="1">
      <alignment horizontal="center" wrapText="1"/>
    </xf>
    <xf numFmtId="49" fontId="65" fillId="0" borderId="27" xfId="0" applyNumberFormat="1" applyFont="1" applyBorder="1" applyAlignment="1">
      <alignment horizontal="center" wrapText="1"/>
    </xf>
    <xf numFmtId="49" fontId="65" fillId="0" borderId="28" xfId="0" applyNumberFormat="1" applyFont="1" applyBorder="1" applyAlignment="1">
      <alignment horizontal="center" wrapText="1"/>
    </xf>
    <xf numFmtId="0" fontId="65" fillId="5" borderId="52" xfId="0" applyFont="1" applyFill="1" applyBorder="1" applyAlignment="1">
      <alignment horizontal="left" wrapText="1"/>
    </xf>
    <xf numFmtId="0" fontId="65" fillId="5" borderId="54" xfId="0" applyFont="1" applyFill="1" applyBorder="1" applyAlignment="1">
      <alignment horizontal="left" wrapText="1"/>
    </xf>
    <xf numFmtId="0" fontId="62" fillId="0" borderId="52" xfId="0" applyFont="1" applyBorder="1" applyAlignment="1">
      <alignment horizontal="left" wrapText="1"/>
    </xf>
    <xf numFmtId="0" fontId="62" fillId="0" borderId="53" xfId="0" applyFont="1" applyBorder="1" applyAlignment="1">
      <alignment horizontal="left" wrapText="1"/>
    </xf>
    <xf numFmtId="0" fontId="62" fillId="0" borderId="54" xfId="0" applyFont="1" applyBorder="1" applyAlignment="1">
      <alignment horizontal="left" wrapText="1"/>
    </xf>
    <xf numFmtId="0" fontId="72" fillId="3" borderId="25" xfId="0" applyFont="1" applyFill="1" applyBorder="1" applyAlignment="1">
      <alignment horizontal="justify" vertical="center" wrapText="1"/>
    </xf>
    <xf numFmtId="49" fontId="72" fillId="2" borderId="25" xfId="0" applyNumberFormat="1" applyFont="1" applyFill="1" applyBorder="1" applyAlignment="1">
      <alignment horizontal="center" vertical="center" wrapText="1"/>
    </xf>
    <xf numFmtId="49" fontId="72" fillId="2" borderId="26" xfId="0" applyNumberFormat="1" applyFont="1" applyFill="1" applyBorder="1" applyAlignment="1">
      <alignment horizontal="center" vertical="center" wrapText="1"/>
    </xf>
    <xf numFmtId="49" fontId="72" fillId="2" borderId="27" xfId="0" applyNumberFormat="1" applyFont="1" applyFill="1" applyBorder="1" applyAlignment="1">
      <alignment horizontal="center" vertical="center" wrapText="1"/>
    </xf>
    <xf numFmtId="49" fontId="72" fillId="2" borderId="28" xfId="0" applyNumberFormat="1" applyFont="1" applyFill="1" applyBorder="1" applyAlignment="1">
      <alignment horizontal="center" vertical="center" wrapText="1"/>
    </xf>
    <xf numFmtId="16" fontId="65" fillId="5" borderId="52" xfId="0" applyNumberFormat="1" applyFont="1" applyFill="1" applyBorder="1" applyAlignment="1">
      <alignment horizontal="left" vertical="center" wrapText="1"/>
    </xf>
    <xf numFmtId="16" fontId="65" fillId="5" borderId="54" xfId="0" applyNumberFormat="1" applyFont="1" applyFill="1" applyBorder="1" applyAlignment="1">
      <alignment horizontal="left" vertical="center" wrapText="1"/>
    </xf>
    <xf numFmtId="0" fontId="72" fillId="5" borderId="25" xfId="0" applyFont="1" applyFill="1" applyBorder="1" applyAlignment="1">
      <alignment horizontal="justify" vertical="center" wrapText="1"/>
    </xf>
    <xf numFmtId="3" fontId="9" fillId="6" borderId="2" xfId="0" applyNumberFormat="1" applyFont="1" applyFill="1" applyBorder="1" applyAlignment="1">
      <alignment horizontal="center"/>
    </xf>
    <xf numFmtId="0" fontId="70" fillId="15" borderId="25" xfId="0" applyFont="1" applyFill="1" applyBorder="1" applyAlignment="1">
      <alignment horizontal="justify" vertical="center" wrapText="1"/>
    </xf>
    <xf numFmtId="0" fontId="65" fillId="5" borderId="25" xfId="0" applyFont="1" applyFill="1" applyBorder="1" applyAlignment="1">
      <alignment horizontal="justify" vertical="center" wrapText="1"/>
    </xf>
    <xf numFmtId="0" fontId="9" fillId="6" borderId="0" xfId="0" applyFont="1" applyFill="1" applyAlignment="1">
      <alignment horizontal="center"/>
    </xf>
    <xf numFmtId="0" fontId="38" fillId="6" borderId="0" xfId="0" applyFont="1" applyFill="1" applyAlignment="1">
      <alignment horizontal="center" vertical="center" wrapText="1"/>
    </xf>
    <xf numFmtId="0" fontId="10" fillId="6" borderId="0" xfId="0" applyFont="1" applyFill="1" applyAlignment="1">
      <alignment horizontal="center" vertical="center" wrapText="1"/>
    </xf>
    <xf numFmtId="0" fontId="9" fillId="6" borderId="2" xfId="0" applyFont="1" applyFill="1" applyBorder="1" applyAlignment="1">
      <alignment horizontal="center"/>
    </xf>
    <xf numFmtId="0" fontId="78" fillId="5" borderId="52" xfId="0" applyFont="1" applyFill="1" applyBorder="1" applyAlignment="1">
      <alignment horizontal="left" vertical="center" wrapText="1"/>
    </xf>
    <xf numFmtId="0" fontId="78" fillId="5" borderId="53" xfId="0" applyFont="1" applyFill="1" applyBorder="1" applyAlignment="1">
      <alignment horizontal="left" vertical="center" wrapText="1"/>
    </xf>
    <xf numFmtId="0" fontId="78" fillId="5" borderId="54" xfId="0" applyFont="1" applyFill="1" applyBorder="1" applyAlignment="1">
      <alignment horizontal="left" vertical="center" wrapText="1"/>
    </xf>
    <xf numFmtId="0" fontId="93" fillId="16" borderId="52" xfId="0" applyFont="1" applyFill="1" applyBorder="1" applyAlignment="1">
      <alignment horizontal="left" vertical="center" wrapText="1"/>
    </xf>
    <xf numFmtId="0" fontId="93" fillId="16" borderId="53" xfId="0" applyFont="1" applyFill="1" applyBorder="1" applyAlignment="1">
      <alignment horizontal="left" vertical="center" wrapText="1"/>
    </xf>
    <xf numFmtId="0" fontId="93" fillId="16" borderId="54" xfId="0" applyFont="1" applyFill="1" applyBorder="1" applyAlignment="1">
      <alignment horizontal="left" vertical="center" wrapText="1"/>
    </xf>
    <xf numFmtId="16" fontId="72" fillId="5" borderId="52" xfId="0" applyNumberFormat="1" applyFont="1" applyFill="1" applyBorder="1" applyAlignment="1">
      <alignment horizontal="left" vertical="center" wrapText="1"/>
    </xf>
    <xf numFmtId="16" fontId="72" fillId="5" borderId="54" xfId="0" applyNumberFormat="1" applyFont="1" applyFill="1" applyBorder="1" applyAlignment="1">
      <alignment horizontal="left" vertical="center" wrapText="1"/>
    </xf>
    <xf numFmtId="16" fontId="65" fillId="0" borderId="52" xfId="0" applyNumberFormat="1" applyFont="1" applyBorder="1" applyAlignment="1">
      <alignment horizontal="left" vertical="center" wrapText="1"/>
    </xf>
    <xf numFmtId="16" fontId="65" fillId="0" borderId="54" xfId="0" applyNumberFormat="1" applyFont="1" applyBorder="1" applyAlignment="1">
      <alignment horizontal="left" vertical="center" wrapText="1"/>
    </xf>
    <xf numFmtId="16" fontId="51" fillId="5" borderId="52" xfId="0" applyNumberFormat="1" applyFont="1" applyFill="1" applyBorder="1" applyAlignment="1">
      <alignment horizontal="left" vertical="center" wrapText="1"/>
    </xf>
    <xf numFmtId="16" fontId="51" fillId="5" borderId="54" xfId="0" applyNumberFormat="1" applyFont="1" applyFill="1" applyBorder="1" applyAlignment="1">
      <alignment horizontal="left" vertical="center" wrapText="1"/>
    </xf>
    <xf numFmtId="16" fontId="72" fillId="0" borderId="52" xfId="0" applyNumberFormat="1" applyFont="1" applyBorder="1" applyAlignment="1">
      <alignment horizontal="left" vertical="center" wrapText="1"/>
    </xf>
    <xf numFmtId="16" fontId="72" fillId="0" borderId="54" xfId="0" applyNumberFormat="1" applyFont="1" applyBorder="1" applyAlignment="1">
      <alignment horizontal="left" vertical="center" wrapText="1"/>
    </xf>
    <xf numFmtId="16" fontId="78" fillId="5" borderId="52" xfId="0" applyNumberFormat="1" applyFont="1" applyFill="1" applyBorder="1" applyAlignment="1">
      <alignment horizontal="left" vertical="center" wrapText="1"/>
    </xf>
    <xf numFmtId="16" fontId="51" fillId="5" borderId="53" xfId="0" applyNumberFormat="1" applyFont="1" applyFill="1" applyBorder="1" applyAlignment="1">
      <alignment horizontal="left" vertical="center" wrapText="1"/>
    </xf>
    <xf numFmtId="0" fontId="73" fillId="5" borderId="32" xfId="0" applyFont="1" applyFill="1" applyBorder="1" applyAlignment="1">
      <alignment horizontal="center" vertical="center" wrapText="1"/>
    </xf>
    <xf numFmtId="0" fontId="73" fillId="5" borderId="34" xfId="0" applyFont="1" applyFill="1" applyBorder="1" applyAlignment="1">
      <alignment horizontal="center" vertical="center" wrapText="1"/>
    </xf>
    <xf numFmtId="0" fontId="73" fillId="5" borderId="33" xfId="0" applyFont="1" applyFill="1" applyBorder="1" applyAlignment="1">
      <alignment horizontal="center" vertical="center" wrapText="1"/>
    </xf>
    <xf numFmtId="49" fontId="77" fillId="2" borderId="29" xfId="0" applyNumberFormat="1" applyFont="1" applyFill="1" applyBorder="1" applyAlignment="1">
      <alignment horizontal="justify" vertical="center" wrapText="1"/>
    </xf>
    <xf numFmtId="0" fontId="77" fillId="5" borderId="29" xfId="0" applyFont="1" applyFill="1" applyBorder="1" applyAlignment="1">
      <alignment horizontal="justify" vertical="center" wrapText="1"/>
    </xf>
    <xf numFmtId="0" fontId="79" fillId="5" borderId="32" xfId="0" applyFont="1" applyFill="1" applyBorder="1" applyAlignment="1">
      <alignment horizontal="left" vertical="center" wrapText="1"/>
    </xf>
    <xf numFmtId="0" fontId="79" fillId="5" borderId="34" xfId="0" applyFont="1" applyFill="1" applyBorder="1" applyAlignment="1">
      <alignment horizontal="left" vertical="center" wrapText="1"/>
    </xf>
    <xf numFmtId="0" fontId="79" fillId="5" borderId="33" xfId="0" applyFont="1" applyFill="1" applyBorder="1" applyAlignment="1">
      <alignment horizontal="left" vertical="center" wrapText="1"/>
    </xf>
    <xf numFmtId="0" fontId="76" fillId="18" borderId="32" xfId="0" applyFont="1" applyFill="1" applyBorder="1" applyAlignment="1">
      <alignment vertical="center" wrapText="1"/>
    </xf>
    <xf numFmtId="0" fontId="76" fillId="18" borderId="34" xfId="0" applyFont="1" applyFill="1" applyBorder="1" applyAlignment="1">
      <alignment vertical="center" wrapText="1"/>
    </xf>
    <xf numFmtId="0" fontId="76" fillId="18" borderId="33" xfId="0" applyFont="1" applyFill="1" applyBorder="1" applyAlignment="1">
      <alignment vertical="center" wrapText="1"/>
    </xf>
    <xf numFmtId="49" fontId="77" fillId="2" borderId="35" xfId="0" applyNumberFormat="1" applyFont="1" applyFill="1" applyBorder="1" applyAlignment="1">
      <alignment horizontal="center" vertical="center" wrapText="1"/>
    </xf>
    <xf numFmtId="49" fontId="77" fillId="2" borderId="36" xfId="0" applyNumberFormat="1" applyFont="1" applyFill="1" applyBorder="1" applyAlignment="1">
      <alignment horizontal="center" vertical="center" wrapText="1"/>
    </xf>
    <xf numFmtId="49" fontId="77" fillId="2" borderId="31" xfId="0" applyNumberFormat="1" applyFont="1" applyFill="1" applyBorder="1" applyAlignment="1">
      <alignment horizontal="center" vertical="center" wrapText="1"/>
    </xf>
    <xf numFmtId="0" fontId="79" fillId="5" borderId="29" xfId="0" applyFont="1" applyFill="1" applyBorder="1" applyAlignment="1">
      <alignment horizontal="left" vertical="center" wrapText="1"/>
    </xf>
    <xf numFmtId="3" fontId="9" fillId="6" borderId="0" xfId="0" applyNumberFormat="1" applyFont="1" applyFill="1" applyAlignment="1">
      <alignment horizontal="center"/>
    </xf>
    <xf numFmtId="0" fontId="70" fillId="17" borderId="31" xfId="0" applyFont="1" applyFill="1" applyBorder="1" applyAlignment="1">
      <alignment horizontal="justify" vertical="center" wrapText="1"/>
    </xf>
    <xf numFmtId="0" fontId="76" fillId="20" borderId="37" xfId="0" applyFont="1" applyFill="1" applyBorder="1" applyAlignment="1">
      <alignment vertical="center" wrapText="1"/>
    </xf>
    <xf numFmtId="4" fontId="71" fillId="20" borderId="41" xfId="0" applyNumberFormat="1" applyFont="1" applyFill="1" applyBorder="1" applyAlignment="1">
      <alignment horizontal="center" vertical="center" wrapText="1"/>
    </xf>
    <xf numFmtId="0" fontId="71" fillId="20" borderId="42" xfId="0" applyFont="1" applyFill="1" applyBorder="1" applyAlignment="1">
      <alignment horizontal="center" vertical="center" wrapText="1"/>
    </xf>
    <xf numFmtId="0" fontId="71" fillId="20" borderId="43" xfId="0" applyFont="1" applyFill="1" applyBorder="1" applyAlignment="1">
      <alignment horizontal="center" vertical="center" wrapText="1"/>
    </xf>
    <xf numFmtId="0" fontId="73" fillId="5" borderId="41" xfId="0" applyFont="1" applyFill="1" applyBorder="1" applyAlignment="1">
      <alignment horizontal="center" vertical="center" wrapText="1"/>
    </xf>
    <xf numFmtId="0" fontId="73" fillId="5" borderId="42" xfId="0" applyFont="1" applyFill="1" applyBorder="1" applyAlignment="1">
      <alignment horizontal="center" vertical="center" wrapText="1"/>
    </xf>
    <xf numFmtId="0" fontId="73" fillId="5" borderId="43" xfId="0" applyFont="1" applyFill="1" applyBorder="1" applyAlignment="1">
      <alignment horizontal="center" vertical="center" wrapText="1"/>
    </xf>
    <xf numFmtId="0" fontId="70" fillId="19" borderId="37" xfId="0" applyFont="1" applyFill="1" applyBorder="1" applyAlignment="1">
      <alignment horizontal="justify" vertical="center" wrapText="1"/>
    </xf>
    <xf numFmtId="49" fontId="84" fillId="2" borderId="37" xfId="0" applyNumberFormat="1" applyFont="1" applyFill="1" applyBorder="1" applyAlignment="1">
      <alignment horizontal="center" vertical="center" wrapText="1"/>
    </xf>
    <xf numFmtId="0" fontId="84" fillId="5" borderId="37" xfId="0" applyFont="1" applyFill="1" applyBorder="1" applyAlignment="1">
      <alignment horizontal="justify" vertical="center" wrapText="1"/>
    </xf>
    <xf numFmtId="0" fontId="79" fillId="5" borderId="41" xfId="0" applyFont="1" applyFill="1" applyBorder="1" applyAlignment="1">
      <alignment horizontal="left" vertical="center" wrapText="1"/>
    </xf>
    <xf numFmtId="0" fontId="79" fillId="5" borderId="42" xfId="0" applyFont="1" applyFill="1" applyBorder="1" applyAlignment="1">
      <alignment horizontal="left" vertical="center" wrapText="1"/>
    </xf>
    <xf numFmtId="0" fontId="79" fillId="5" borderId="43" xfId="0" applyFont="1" applyFill="1" applyBorder="1" applyAlignment="1">
      <alignment horizontal="left" vertical="center" wrapText="1"/>
    </xf>
    <xf numFmtId="0" fontId="79" fillId="5" borderId="37" xfId="0" applyFont="1" applyFill="1" applyBorder="1" applyAlignment="1">
      <alignment horizontal="left" vertical="center" wrapText="1"/>
    </xf>
    <xf numFmtId="49" fontId="84" fillId="2" borderId="38" xfId="0" applyNumberFormat="1" applyFont="1" applyFill="1" applyBorder="1" applyAlignment="1">
      <alignment horizontal="center" vertical="center" wrapText="1"/>
    </xf>
    <xf numFmtId="49" fontId="84" fillId="2" borderId="39" xfId="0" applyNumberFormat="1" applyFont="1" applyFill="1" applyBorder="1" applyAlignment="1">
      <alignment horizontal="center" vertical="center" wrapText="1"/>
    </xf>
    <xf numFmtId="49" fontId="84" fillId="2" borderId="40" xfId="0" applyNumberFormat="1" applyFont="1" applyFill="1" applyBorder="1" applyAlignment="1">
      <alignment horizontal="center" vertical="center" wrapText="1"/>
    </xf>
    <xf numFmtId="0" fontId="70" fillId="21" borderId="44" xfId="0" applyFont="1" applyFill="1" applyBorder="1" applyAlignment="1">
      <alignment horizontal="justify" vertical="center" wrapText="1"/>
    </xf>
    <xf numFmtId="0" fontId="76" fillId="18" borderId="44" xfId="0" applyFont="1" applyFill="1" applyBorder="1" applyAlignment="1">
      <alignment vertical="center" wrapText="1"/>
    </xf>
    <xf numFmtId="0" fontId="79" fillId="5" borderId="45" xfId="0" applyFont="1" applyFill="1" applyBorder="1" applyAlignment="1">
      <alignment horizontal="left" vertical="center" wrapText="1"/>
    </xf>
    <xf numFmtId="0" fontId="79" fillId="5" borderId="46" xfId="0" applyFont="1" applyFill="1" applyBorder="1" applyAlignment="1">
      <alignment horizontal="left" vertical="center" wrapText="1"/>
    </xf>
    <xf numFmtId="0" fontId="79" fillId="5" borderId="47" xfId="0" applyFont="1" applyFill="1" applyBorder="1" applyAlignment="1">
      <alignment horizontal="left" vertical="center" wrapText="1"/>
    </xf>
    <xf numFmtId="0" fontId="73" fillId="5" borderId="45" xfId="0" applyFont="1" applyFill="1" applyBorder="1" applyAlignment="1">
      <alignment horizontal="center" vertical="center" wrapText="1"/>
    </xf>
    <xf numFmtId="0" fontId="73" fillId="5" borderId="46" xfId="0" applyFont="1" applyFill="1" applyBorder="1" applyAlignment="1">
      <alignment horizontal="center" vertical="center" wrapText="1"/>
    </xf>
    <xf numFmtId="0" fontId="73" fillId="5" borderId="47" xfId="0" applyFont="1" applyFill="1" applyBorder="1" applyAlignment="1">
      <alignment horizontal="center" vertical="center" wrapText="1"/>
    </xf>
    <xf numFmtId="0" fontId="89" fillId="5" borderId="44" xfId="0" applyFont="1" applyFill="1" applyBorder="1" applyAlignment="1">
      <alignment horizontal="justify" vertical="center" wrapText="1"/>
    </xf>
    <xf numFmtId="0" fontId="79" fillId="5" borderId="44" xfId="0" applyFont="1" applyFill="1" applyBorder="1" applyAlignment="1">
      <alignment horizontal="left" vertical="center" wrapText="1"/>
    </xf>
    <xf numFmtId="49" fontId="89" fillId="2" borderId="44" xfId="0" applyNumberFormat="1" applyFont="1" applyFill="1" applyBorder="1" applyAlignment="1">
      <alignment horizontal="center" vertical="center" wrapText="1"/>
    </xf>
    <xf numFmtId="49" fontId="91" fillId="2" borderId="44" xfId="0" applyNumberFormat="1" applyFont="1" applyFill="1" applyBorder="1" applyAlignment="1">
      <alignment horizontal="center" vertical="center" wrapText="1"/>
    </xf>
    <xf numFmtId="49" fontId="77" fillId="2" borderId="44" xfId="0" applyNumberFormat="1" applyFont="1" applyFill="1" applyBorder="1" applyAlignment="1">
      <alignment horizontal="center" vertical="center" wrapText="1"/>
    </xf>
    <xf numFmtId="0" fontId="76" fillId="16" borderId="48" xfId="0" applyFont="1" applyFill="1" applyBorder="1" applyAlignment="1">
      <alignment vertical="center" wrapText="1"/>
    </xf>
    <xf numFmtId="0" fontId="73" fillId="5" borderId="49" xfId="0" applyFont="1" applyFill="1" applyBorder="1" applyAlignment="1">
      <alignment horizontal="center" vertical="center" wrapText="1"/>
    </xf>
    <xf numFmtId="0" fontId="73" fillId="5" borderId="50" xfId="0" applyFont="1" applyFill="1" applyBorder="1" applyAlignment="1">
      <alignment horizontal="center" vertical="center" wrapText="1"/>
    </xf>
    <xf numFmtId="0" fontId="73" fillId="5" borderId="51" xfId="0" applyFont="1" applyFill="1" applyBorder="1" applyAlignment="1">
      <alignment horizontal="center" vertical="center" wrapText="1"/>
    </xf>
    <xf numFmtId="4" fontId="73" fillId="5" borderId="49" xfId="0" applyNumberFormat="1" applyFont="1" applyFill="1" applyBorder="1" applyAlignment="1">
      <alignment horizontal="center" vertical="center" wrapText="1"/>
    </xf>
    <xf numFmtId="0" fontId="70" fillId="22" borderId="48" xfId="0" applyFont="1" applyFill="1" applyBorder="1" applyAlignment="1">
      <alignment horizontal="justify" vertical="center" wrapText="1"/>
    </xf>
    <xf numFmtId="49" fontId="101" fillId="2" borderId="48" xfId="0" applyNumberFormat="1" applyFont="1" applyFill="1" applyBorder="1" applyAlignment="1">
      <alignment horizontal="center" vertical="center" wrapText="1"/>
    </xf>
    <xf numFmtId="0" fontId="92" fillId="5" borderId="48" xfId="0" applyFont="1" applyFill="1" applyBorder="1" applyAlignment="1">
      <alignment horizontal="justify" vertical="center" wrapText="1"/>
    </xf>
    <xf numFmtId="0" fontId="79" fillId="5" borderId="48" xfId="0" applyFont="1" applyFill="1" applyBorder="1" applyAlignment="1">
      <alignment horizontal="left" vertical="center" wrapText="1"/>
    </xf>
    <xf numFmtId="0" fontId="79" fillId="5" borderId="49" xfId="0" applyFont="1" applyFill="1" applyBorder="1" applyAlignment="1">
      <alignment horizontal="left" vertical="center" wrapText="1"/>
    </xf>
    <xf numFmtId="0" fontId="79" fillId="5" borderId="50" xfId="0" applyFont="1" applyFill="1" applyBorder="1" applyAlignment="1">
      <alignment horizontal="left" vertical="center" wrapText="1"/>
    </xf>
    <xf numFmtId="0" fontId="79" fillId="5" borderId="51" xfId="0" applyFont="1" applyFill="1" applyBorder="1" applyAlignment="1">
      <alignment horizontal="left" vertical="center" wrapText="1"/>
    </xf>
    <xf numFmtId="49" fontId="101" fillId="2" borderId="58" xfId="0" applyNumberFormat="1" applyFont="1" applyFill="1" applyBorder="1" applyAlignment="1">
      <alignment horizontal="center" vertical="center" wrapText="1"/>
    </xf>
    <xf numFmtId="49" fontId="101" fillId="2" borderId="59" xfId="0" applyNumberFormat="1" applyFont="1" applyFill="1" applyBorder="1" applyAlignment="1">
      <alignment horizontal="center" vertical="center" wrapText="1"/>
    </xf>
    <xf numFmtId="49" fontId="101" fillId="2" borderId="60" xfId="0" applyNumberFormat="1" applyFont="1" applyFill="1" applyBorder="1" applyAlignment="1">
      <alignment horizontal="center" vertical="center" wrapText="1"/>
    </xf>
    <xf numFmtId="0" fontId="1" fillId="5" borderId="49" xfId="0" applyFont="1" applyFill="1" applyBorder="1" applyAlignment="1">
      <alignment horizontal="center" vertical="center" wrapText="1"/>
    </xf>
    <xf numFmtId="0" fontId="1" fillId="5" borderId="50" xfId="0" applyFont="1" applyFill="1" applyBorder="1" applyAlignment="1">
      <alignment horizontal="center" vertical="center" wrapText="1"/>
    </xf>
    <xf numFmtId="0" fontId="1" fillId="5" borderId="51" xfId="0" applyFont="1" applyFill="1" applyBorder="1" applyAlignment="1">
      <alignment horizontal="center" vertical="center" wrapText="1"/>
    </xf>
    <xf numFmtId="0" fontId="71" fillId="16" borderId="49" xfId="0" applyFont="1" applyFill="1" applyBorder="1" applyAlignment="1">
      <alignment horizontal="center" vertical="center" wrapText="1"/>
    </xf>
    <xf numFmtId="0" fontId="71" fillId="16" borderId="50" xfId="0" applyFont="1" applyFill="1" applyBorder="1" applyAlignment="1">
      <alignment horizontal="center" vertical="center" wrapText="1"/>
    </xf>
    <xf numFmtId="0" fontId="71" fillId="16" borderId="51" xfId="0" applyFont="1" applyFill="1" applyBorder="1" applyAlignment="1">
      <alignment horizontal="center" vertical="center" wrapText="1"/>
    </xf>
    <xf numFmtId="4" fontId="1" fillId="5" borderId="49" xfId="0" applyNumberFormat="1" applyFont="1" applyFill="1" applyBorder="1" applyAlignment="1">
      <alignment horizontal="center" vertical="center" wrapText="1"/>
    </xf>
    <xf numFmtId="0" fontId="95" fillId="6" borderId="0" xfId="0" applyFont="1" applyFill="1" applyAlignment="1">
      <alignment horizontal="center" vertical="center" wrapText="1"/>
    </xf>
    <xf numFmtId="0" fontId="1" fillId="6" borderId="0" xfId="0" applyFont="1" applyFill="1" applyAlignment="1">
      <alignment horizontal="center" vertical="center" wrapText="1"/>
    </xf>
    <xf numFmtId="0" fontId="2" fillId="6" borderId="0" xfId="0" applyFont="1" applyFill="1" applyAlignment="1">
      <alignment horizontal="center"/>
    </xf>
    <xf numFmtId="4" fontId="9" fillId="6" borderId="0" xfId="0" applyNumberFormat="1" applyFont="1" applyFill="1" applyAlignment="1">
      <alignment horizontal="center"/>
    </xf>
    <xf numFmtId="0" fontId="70" fillId="23" borderId="48" xfId="0" applyFont="1" applyFill="1" applyBorder="1" applyAlignment="1">
      <alignment horizontal="justify" vertical="center" wrapText="1"/>
    </xf>
    <xf numFmtId="49" fontId="76" fillId="2" borderId="48" xfId="0" applyNumberFormat="1" applyFont="1" applyFill="1" applyBorder="1" applyAlignment="1">
      <alignment horizontal="center" vertical="center" wrapText="1"/>
    </xf>
    <xf numFmtId="0" fontId="76" fillId="5" borderId="48" xfId="0" applyFont="1" applyFill="1" applyBorder="1" applyAlignment="1">
      <alignment horizontal="justify" vertical="center" wrapText="1"/>
    </xf>
    <xf numFmtId="0" fontId="27" fillId="2" borderId="20" xfId="0" applyFont="1" applyFill="1" applyBorder="1" applyAlignment="1">
      <alignment horizontal="justify" vertical="center" wrapText="1"/>
    </xf>
    <xf numFmtId="0" fontId="28" fillId="3" borderId="20" xfId="0" applyFont="1" applyFill="1" applyBorder="1" applyAlignment="1">
      <alignment horizontal="justify" vertical="center" wrapText="1"/>
    </xf>
    <xf numFmtId="0" fontId="28" fillId="5" borderId="20" xfId="0" applyFont="1" applyFill="1" applyBorder="1" applyAlignment="1">
      <alignment horizontal="justify" vertical="center" wrapText="1"/>
    </xf>
    <xf numFmtId="0" fontId="25" fillId="2" borderId="12" xfId="0" applyFont="1" applyFill="1" applyBorder="1" applyAlignment="1">
      <alignment horizontal="justify" vertical="center" wrapText="1"/>
    </xf>
    <xf numFmtId="0" fontId="26" fillId="3" borderId="12" xfId="0" applyFont="1" applyFill="1" applyBorder="1" applyAlignment="1">
      <alignment horizontal="left" vertical="top" wrapText="1"/>
    </xf>
    <xf numFmtId="0" fontId="26" fillId="3" borderId="12" xfId="0" applyFont="1" applyFill="1" applyBorder="1" applyAlignment="1">
      <alignment horizontal="justify" vertical="center" wrapText="1"/>
    </xf>
    <xf numFmtId="0" fontId="25" fillId="2" borderId="21" xfId="0" applyFont="1" applyFill="1" applyBorder="1" applyAlignment="1">
      <alignment horizontal="justify" vertical="center" wrapText="1"/>
    </xf>
    <xf numFmtId="0" fontId="18" fillId="2" borderId="7" xfId="0" applyFont="1" applyFill="1" applyBorder="1" applyAlignment="1">
      <alignment horizontal="justify" vertical="center" wrapText="1"/>
    </xf>
    <xf numFmtId="0" fontId="18" fillId="2" borderId="11" xfId="0" applyFont="1" applyFill="1" applyBorder="1" applyAlignment="1">
      <alignment horizontal="justify" vertical="center" wrapText="1"/>
    </xf>
    <xf numFmtId="0" fontId="18" fillId="3" borderId="7" xfId="0" applyFont="1" applyFill="1" applyBorder="1" applyAlignment="1">
      <alignment horizontal="justify" vertical="center" wrapText="1"/>
    </xf>
    <xf numFmtId="0" fontId="26" fillId="5" borderId="12" xfId="0" applyFont="1" applyFill="1" applyBorder="1" applyAlignment="1">
      <alignment horizontal="justify" vertical="center" wrapText="1"/>
    </xf>
    <xf numFmtId="0" fontId="19" fillId="2" borderId="8" xfId="0" applyFont="1" applyFill="1" applyBorder="1" applyAlignment="1">
      <alignment horizontal="center" vertical="center"/>
    </xf>
    <xf numFmtId="0" fontId="19" fillId="2" borderId="9" xfId="0" applyFont="1" applyFill="1" applyBorder="1" applyAlignment="1">
      <alignment horizontal="center" vertical="center"/>
    </xf>
    <xf numFmtId="0" fontId="19" fillId="2" borderId="10" xfId="0" applyFont="1" applyFill="1" applyBorder="1" applyAlignment="1">
      <alignment horizontal="center" vertical="center"/>
    </xf>
    <xf numFmtId="0" fontId="19" fillId="3" borderId="5" xfId="0" applyFont="1" applyFill="1" applyBorder="1" applyAlignment="1">
      <alignment horizontal="justify" vertical="center" wrapText="1"/>
    </xf>
    <xf numFmtId="0" fontId="19" fillId="2" borderId="5" xfId="0" applyFont="1" applyFill="1" applyBorder="1" applyAlignment="1">
      <alignment horizontal="justify" vertical="center" wrapText="1"/>
    </xf>
    <xf numFmtId="0" fontId="19" fillId="2" borderId="8" xfId="0" applyFont="1" applyFill="1" applyBorder="1" applyAlignment="1">
      <alignment horizontal="justify" vertical="center" wrapText="1"/>
    </xf>
    <xf numFmtId="0" fontId="18" fillId="5" borderId="7" xfId="0" applyFont="1" applyFill="1" applyBorder="1" applyAlignment="1">
      <alignment horizontal="justify" vertical="center" wrapText="1"/>
    </xf>
    <xf numFmtId="0" fontId="19" fillId="5" borderId="5"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5" fillId="3"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6" xfId="0" applyFont="1" applyFill="1" applyBorder="1" applyAlignment="1">
      <alignment horizontal="justify" vertical="center" wrapText="1"/>
    </xf>
    <xf numFmtId="0" fontId="9" fillId="9" borderId="5"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7" fillId="5" borderId="4" xfId="0" applyFont="1" applyFill="1" applyBorder="1" applyAlignment="1">
      <alignment horizontal="justify" vertical="center" wrapText="1"/>
    </xf>
    <xf numFmtId="0" fontId="3" fillId="3" borderId="4" xfId="0" applyFont="1" applyFill="1" applyBorder="1" applyAlignment="1">
      <alignment horizontal="justify" vertical="center" wrapText="1"/>
    </xf>
    <xf numFmtId="0" fontId="9" fillId="8" borderId="1" xfId="0" applyFont="1" applyFill="1" applyBorder="1" applyAlignment="1">
      <alignment horizontal="justify" vertical="center" wrapText="1"/>
    </xf>
    <xf numFmtId="0" fontId="9" fillId="7" borderId="4" xfId="0" applyFont="1" applyFill="1" applyBorder="1" applyAlignment="1">
      <alignment horizontal="justify" vertical="center" wrapText="1"/>
    </xf>
    <xf numFmtId="0" fontId="3" fillId="2" borderId="23" xfId="0" applyFont="1" applyFill="1" applyBorder="1" applyAlignment="1">
      <alignment horizontal="justify" vertical="center" wrapText="1"/>
    </xf>
    <xf numFmtId="0" fontId="3" fillId="2" borderId="0" xfId="0" applyFont="1" applyFill="1" applyAlignment="1">
      <alignment horizontal="justify" vertical="center" wrapText="1"/>
    </xf>
    <xf numFmtId="0" fontId="3" fillId="3" borderId="22" xfId="0" applyFont="1" applyFill="1" applyBorder="1" applyAlignment="1">
      <alignment horizontal="justify" vertical="center" wrapText="1"/>
    </xf>
  </cellXfs>
  <cellStyles count="2">
    <cellStyle name="Navadno" xfId="0" builtinId="0"/>
    <cellStyle name="Odstotek" xfId="1" builtinId="5"/>
  </cellStyles>
  <dxfs count="0"/>
  <tableStyles count="0" defaultTableStyle="TableStyleMedium2" defaultPivotStyle="PivotStyleLight16"/>
  <colors>
    <mruColors>
      <color rgb="FFEC4047"/>
      <color rgb="FF70AD47"/>
      <color rgb="FF1F4E79"/>
      <color rgb="FF385723"/>
      <color rgb="FF1B93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tif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xdr:col>
      <xdr:colOff>6967537</xdr:colOff>
      <xdr:row>46</xdr:row>
      <xdr:rowOff>68000</xdr:rowOff>
    </xdr:to>
    <xdr:pic>
      <xdr:nvPicPr>
        <xdr:cNvPr id="2" name="Picture 1">
          <a:extLst>
            <a:ext uri="{FF2B5EF4-FFF2-40B4-BE49-F238E27FC236}">
              <a16:creationId xmlns:a16="http://schemas.microsoft.com/office/drawing/2014/main" id="{2115DD0C-A39C-4826-8168-87CC30BFE988}"/>
            </a:ext>
          </a:extLst>
        </xdr:cNvPr>
        <xdr:cNvPicPr>
          <a:picLocks noChangeAspect="1"/>
        </xdr:cNvPicPr>
      </xdr:nvPicPr>
      <xdr:blipFill>
        <a:blip xmlns:r="http://schemas.openxmlformats.org/officeDocument/2006/relationships" r:embed="rId1"/>
        <a:stretch>
          <a:fillRect/>
        </a:stretch>
      </xdr:blipFill>
      <xdr:spPr>
        <a:xfrm>
          <a:off x="823913" y="571500"/>
          <a:ext cx="6967537" cy="8259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236454</xdr:colOff>
      <xdr:row>2</xdr:row>
      <xdr:rowOff>40318</xdr:rowOff>
    </xdr:from>
    <xdr:to>
      <xdr:col>4</xdr:col>
      <xdr:colOff>564445</xdr:colOff>
      <xdr:row>3</xdr:row>
      <xdr:rowOff>156585</xdr:rowOff>
    </xdr:to>
    <xdr:sp macro="" textlink="">
      <xdr:nvSpPr>
        <xdr:cNvPr id="2" name="Down Arrow 1">
          <a:extLst>
            <a:ext uri="{FF2B5EF4-FFF2-40B4-BE49-F238E27FC236}">
              <a16:creationId xmlns:a16="http://schemas.microsoft.com/office/drawing/2014/main" id="{7D5DB0EF-502A-1245-AB55-D989B0169202}"/>
            </a:ext>
          </a:extLst>
        </xdr:cNvPr>
        <xdr:cNvSpPr/>
      </xdr:nvSpPr>
      <xdr:spPr>
        <a:xfrm>
          <a:off x="8339054" y="561018"/>
          <a:ext cx="327991" cy="281367"/>
        </a:xfrm>
        <a:prstGeom prst="down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635000</xdr:colOff>
      <xdr:row>3</xdr:row>
      <xdr:rowOff>127000</xdr:rowOff>
    </xdr:from>
    <xdr:to>
      <xdr:col>11</xdr:col>
      <xdr:colOff>241300</xdr:colOff>
      <xdr:row>37</xdr:row>
      <xdr:rowOff>101600</xdr:rowOff>
    </xdr:to>
    <xdr:pic>
      <xdr:nvPicPr>
        <xdr:cNvPr id="2" name="Picture 1">
          <a:extLst>
            <a:ext uri="{FF2B5EF4-FFF2-40B4-BE49-F238E27FC236}">
              <a16:creationId xmlns:a16="http://schemas.microsoft.com/office/drawing/2014/main" id="{BADF98D8-7A91-8140-915F-AD19877281D7}"/>
            </a:ext>
          </a:extLst>
        </xdr:cNvPr>
        <xdr:cNvPicPr>
          <a:picLocks noChangeAspect="1"/>
        </xdr:cNvPicPr>
      </xdr:nvPicPr>
      <xdr:blipFill>
        <a:blip xmlns:r="http://schemas.openxmlformats.org/officeDocument/2006/relationships" r:embed="rId1"/>
        <a:stretch>
          <a:fillRect/>
        </a:stretch>
      </xdr:blipFill>
      <xdr:spPr>
        <a:xfrm>
          <a:off x="8064500" y="736600"/>
          <a:ext cx="6210300" cy="688340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32"/>
  <sheetViews>
    <sheetView workbookViewId="0">
      <selection activeCell="B9" sqref="B9"/>
    </sheetView>
  </sheetViews>
  <sheetFormatPr defaultColWidth="10.83203125" defaultRowHeight="15.5" x14ac:dyDescent="0.35"/>
  <cols>
    <col min="1" max="1" width="10.83203125" style="225"/>
    <col min="2" max="2" width="96.1640625" style="225" customWidth="1"/>
    <col min="3" max="4" width="34.33203125" style="225" customWidth="1"/>
    <col min="5" max="5" width="36.33203125" style="225" customWidth="1"/>
    <col min="6" max="6" width="57.6640625" style="225" customWidth="1"/>
    <col min="7" max="16384" width="10.83203125" style="225"/>
  </cols>
  <sheetData>
    <row r="2" spans="2:2" x14ac:dyDescent="0.35">
      <c r="B2" s="280" t="s">
        <v>741</v>
      </c>
    </row>
    <row r="4" spans="2:2" x14ac:dyDescent="0.35">
      <c r="B4" s="280" t="s">
        <v>543</v>
      </c>
    </row>
    <row r="5" spans="2:2" ht="43.25" customHeight="1" x14ac:dyDescent="0.35">
      <c r="B5" s="281" t="s">
        <v>956</v>
      </c>
    </row>
    <row r="6" spans="2:2" ht="47.75" customHeight="1" x14ac:dyDescent="0.35">
      <c r="B6" s="281" t="s">
        <v>541</v>
      </c>
    </row>
    <row r="7" spans="2:2" ht="42" customHeight="1" x14ac:dyDescent="0.35">
      <c r="B7" s="281" t="s">
        <v>542</v>
      </c>
    </row>
    <row r="8" spans="2:2" ht="68" customHeight="1" x14ac:dyDescent="0.35">
      <c r="B8" s="281" t="s">
        <v>742</v>
      </c>
    </row>
    <row r="9" spans="2:2" ht="56.75" customHeight="1" x14ac:dyDescent="0.35">
      <c r="B9" s="281" t="s">
        <v>957</v>
      </c>
    </row>
    <row r="11" spans="2:2" x14ac:dyDescent="0.35">
      <c r="B11" s="280" t="s">
        <v>596</v>
      </c>
    </row>
    <row r="12" spans="2:2" x14ac:dyDescent="0.35">
      <c r="B12" s="282" t="s">
        <v>544</v>
      </c>
    </row>
    <row r="13" spans="2:2" ht="13.5" customHeight="1" x14ac:dyDescent="0.35">
      <c r="B13" s="284" t="s">
        <v>597</v>
      </c>
    </row>
    <row r="14" spans="2:2" ht="30.5" customHeight="1" x14ac:dyDescent="0.35">
      <c r="B14" s="284" t="s">
        <v>598</v>
      </c>
    </row>
    <row r="15" spans="2:2" ht="39" x14ac:dyDescent="0.35">
      <c r="B15" s="284" t="s">
        <v>756</v>
      </c>
    </row>
    <row r="16" spans="2:2" ht="38.5" x14ac:dyDescent="0.35">
      <c r="B16" s="321" t="s">
        <v>757</v>
      </c>
    </row>
    <row r="17" spans="1:2" ht="25.5" x14ac:dyDescent="0.35">
      <c r="B17" s="284" t="s">
        <v>599</v>
      </c>
    </row>
    <row r="18" spans="1:2" x14ac:dyDescent="0.35">
      <c r="B18" s="283"/>
    </row>
    <row r="19" spans="1:2" ht="25" x14ac:dyDescent="0.35">
      <c r="B19" s="283" t="s">
        <v>545</v>
      </c>
    </row>
    <row r="20" spans="1:2" x14ac:dyDescent="0.35">
      <c r="B20" s="283"/>
    </row>
    <row r="21" spans="1:2" x14ac:dyDescent="0.35">
      <c r="B21" s="282" t="s">
        <v>546</v>
      </c>
    </row>
    <row r="22" spans="1:2" x14ac:dyDescent="0.35">
      <c r="B22" s="283" t="s">
        <v>600</v>
      </c>
    </row>
    <row r="23" spans="1:2" x14ac:dyDescent="0.35">
      <c r="B23" s="283" t="s">
        <v>601</v>
      </c>
    </row>
    <row r="24" spans="1:2" ht="84.5" x14ac:dyDescent="0.35">
      <c r="B24" s="285" t="s">
        <v>602</v>
      </c>
    </row>
    <row r="25" spans="1:2" ht="28.5" x14ac:dyDescent="0.35">
      <c r="B25" s="279" t="s">
        <v>603</v>
      </c>
    </row>
    <row r="26" spans="1:2" x14ac:dyDescent="0.35">
      <c r="B26" s="279"/>
    </row>
    <row r="27" spans="1:2" ht="15.75" customHeight="1" x14ac:dyDescent="0.35">
      <c r="B27" s="225" t="s">
        <v>547</v>
      </c>
    </row>
    <row r="28" spans="1:2" x14ac:dyDescent="0.35">
      <c r="A28" s="225" t="s">
        <v>103</v>
      </c>
      <c r="B28" s="225" t="s">
        <v>185</v>
      </c>
    </row>
    <row r="29" spans="1:2" x14ac:dyDescent="0.35">
      <c r="A29" s="225" t="s">
        <v>104</v>
      </c>
      <c r="B29" s="225" t="s">
        <v>184</v>
      </c>
    </row>
    <row r="30" spans="1:2" x14ac:dyDescent="0.35">
      <c r="A30" s="225" t="s">
        <v>105</v>
      </c>
      <c r="B30" s="225" t="s">
        <v>743</v>
      </c>
    </row>
    <row r="31" spans="1:2" x14ac:dyDescent="0.35">
      <c r="A31" s="278" t="s">
        <v>495</v>
      </c>
      <c r="B31" s="278" t="s">
        <v>496</v>
      </c>
    </row>
    <row r="32" spans="1:2" x14ac:dyDescent="0.35">
      <c r="A32" s="225" t="s">
        <v>755</v>
      </c>
      <c r="B32" s="225" t="s">
        <v>758</v>
      </c>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14"/>
  <sheetViews>
    <sheetView workbookViewId="0">
      <selection activeCell="D16" sqref="D16"/>
    </sheetView>
  </sheetViews>
  <sheetFormatPr defaultRowHeight="15.5" x14ac:dyDescent="0.35"/>
  <cols>
    <col min="2" max="2" width="42.1640625" customWidth="1"/>
    <col min="3" max="4" width="11.33203125" customWidth="1"/>
    <col min="5" max="5" width="11.25" bestFit="1" customWidth="1"/>
    <col min="6" max="6" width="9.83203125" bestFit="1" customWidth="1"/>
    <col min="7" max="7" width="11.25" bestFit="1" customWidth="1"/>
    <col min="8" max="8" width="11.83203125" customWidth="1"/>
    <col min="9" max="10" width="9" style="575"/>
  </cols>
  <sheetData>
    <row r="1" spans="2:10" x14ac:dyDescent="0.35">
      <c r="B1" s="585" t="s">
        <v>960</v>
      </c>
    </row>
    <row r="2" spans="2:10" ht="26.5" x14ac:dyDescent="0.35">
      <c r="B2" s="535" t="s">
        <v>880</v>
      </c>
      <c r="C2" s="577"/>
      <c r="D2" s="582" t="s">
        <v>958</v>
      </c>
      <c r="E2" s="578" t="s">
        <v>585</v>
      </c>
      <c r="F2" s="578" t="s">
        <v>549</v>
      </c>
      <c r="G2" s="578" t="s">
        <v>70</v>
      </c>
      <c r="H2" s="578" t="s">
        <v>881</v>
      </c>
    </row>
    <row r="3" spans="2:10" ht="33" customHeight="1" x14ac:dyDescent="0.35">
      <c r="B3" s="536" t="s">
        <v>911</v>
      </c>
      <c r="C3" s="579">
        <f>'01-PRODUKTI'!M101</f>
        <v>1757500</v>
      </c>
      <c r="D3" s="579">
        <f>C3*100/C9</f>
        <v>43.16590937001105</v>
      </c>
      <c r="E3" s="580">
        <f>'01-PRODUKTI'!N101</f>
        <v>1058000</v>
      </c>
      <c r="F3" s="580">
        <f>'01-PRODUKTI'!O101</f>
        <v>25000</v>
      </c>
      <c r="G3" s="580">
        <f>'01-PRODUKTI'!P101</f>
        <v>644500</v>
      </c>
      <c r="H3" s="580">
        <f>'01-PRODUKTI'!Q101</f>
        <v>30000</v>
      </c>
      <c r="I3" s="576">
        <f t="shared" ref="I3:I9" si="0">+H3+G3+F3+E3</f>
        <v>1757500</v>
      </c>
      <c r="J3" s="576">
        <f t="shared" ref="J3:J9" si="1">+I3-C3</f>
        <v>0</v>
      </c>
    </row>
    <row r="4" spans="2:10" ht="28.5" customHeight="1" x14ac:dyDescent="0.35">
      <c r="B4" s="536" t="s">
        <v>912</v>
      </c>
      <c r="C4" s="579">
        <f>'02-MESTO-PODEŽELJE'!M42</f>
        <v>660000</v>
      </c>
      <c r="D4" s="579">
        <f>C4*100/C9</f>
        <v>16.210241925580252</v>
      </c>
      <c r="E4" s="580">
        <f>'02-MESTO-PODEŽELJE'!N42</f>
        <v>415000</v>
      </c>
      <c r="F4" s="580">
        <f>'02-MESTO-PODEŽELJE'!O42</f>
        <v>0</v>
      </c>
      <c r="G4" s="580">
        <f>'02-MESTO-PODEŽELJE'!P42</f>
        <v>245000</v>
      </c>
      <c r="H4" s="580">
        <f>'02-MESTO-PODEŽELJE'!Q42</f>
        <v>0</v>
      </c>
      <c r="I4" s="576">
        <f t="shared" si="0"/>
        <v>660000</v>
      </c>
      <c r="J4" s="576">
        <f t="shared" si="1"/>
        <v>0</v>
      </c>
    </row>
    <row r="5" spans="2:10" ht="30" customHeight="1" x14ac:dyDescent="0.35">
      <c r="B5" s="536" t="s">
        <v>913</v>
      </c>
      <c r="C5" s="579">
        <f>'03-PODJETNIŠKA PON., ODLIČNOST'!M22</f>
        <v>460000</v>
      </c>
      <c r="D5" s="579">
        <f>C5*100/C9</f>
        <v>11.298047402677145</v>
      </c>
      <c r="E5" s="580">
        <f>'03-PODJETNIŠKA PON., ODLIČNOST'!N22</f>
        <v>190000</v>
      </c>
      <c r="F5" s="580">
        <f>'03-PODJETNIŠKA PON., ODLIČNOST'!O22</f>
        <v>0</v>
      </c>
      <c r="G5" s="580">
        <f>'03-PODJETNIŠKA PON., ODLIČNOST'!P22</f>
        <v>270000</v>
      </c>
      <c r="H5" s="580">
        <f>'03-PODJETNIŠKA PON., ODLIČNOST'!Q22</f>
        <v>0</v>
      </c>
      <c r="I5" s="576">
        <f t="shared" si="0"/>
        <v>460000</v>
      </c>
      <c r="J5" s="576">
        <f t="shared" si="1"/>
        <v>0</v>
      </c>
    </row>
    <row r="6" spans="2:10" ht="27" customHeight="1" x14ac:dyDescent="0.35">
      <c r="B6" s="536" t="s">
        <v>914</v>
      </c>
      <c r="C6" s="579">
        <f>'04-ZELENO-DIGITALNO '!M28</f>
        <v>185000</v>
      </c>
      <c r="D6" s="579">
        <f>C6*100/C9</f>
        <v>4.5437799336853741</v>
      </c>
      <c r="E6" s="580">
        <f>'04-ZELENO-DIGITALNO '!N28</f>
        <v>100000</v>
      </c>
      <c r="F6" s="580">
        <f>'04-ZELENO-DIGITALNO '!O28</f>
        <v>20000</v>
      </c>
      <c r="G6" s="580">
        <f>'04-ZELENO-DIGITALNO '!P28</f>
        <v>45000</v>
      </c>
      <c r="H6" s="580">
        <f>'04-ZELENO-DIGITALNO '!Q28</f>
        <v>20000</v>
      </c>
      <c r="I6" s="576">
        <f t="shared" si="0"/>
        <v>185000</v>
      </c>
      <c r="J6" s="576">
        <f t="shared" si="1"/>
        <v>0</v>
      </c>
    </row>
    <row r="7" spans="2:10" ht="28.5" customHeight="1" x14ac:dyDescent="0.35">
      <c r="B7" s="536" t="s">
        <v>915</v>
      </c>
      <c r="C7" s="579">
        <f>'05-TRŽENJE'!M38</f>
        <v>454000</v>
      </c>
      <c r="D7" s="579">
        <f>C7*100/C9</f>
        <v>11.150681566990054</v>
      </c>
      <c r="E7" s="580">
        <f>'05-TRŽENJE'!N38</f>
        <v>85000</v>
      </c>
      <c r="F7" s="580">
        <f>'05-TRŽENJE'!O38</f>
        <v>179000</v>
      </c>
      <c r="G7" s="580">
        <f>'05-TRŽENJE'!P38</f>
        <v>60000</v>
      </c>
      <c r="H7" s="580">
        <f>'05-TRŽENJE'!Q38</f>
        <v>100000</v>
      </c>
      <c r="I7" s="576">
        <f t="shared" si="0"/>
        <v>424000</v>
      </c>
      <c r="J7" s="576">
        <f t="shared" si="1"/>
        <v>-30000</v>
      </c>
    </row>
    <row r="8" spans="2:10" ht="28.5" customHeight="1" x14ac:dyDescent="0.35">
      <c r="B8" s="536" t="s">
        <v>916</v>
      </c>
      <c r="C8" s="579">
        <f>'06-UPRAVLJANJE'!M40</f>
        <v>555000</v>
      </c>
      <c r="D8" s="579">
        <f>C8*100/C9</f>
        <v>13.631339801056122</v>
      </c>
      <c r="E8" s="580">
        <f>'06-UPRAVLJANJE'!N40</f>
        <v>255000</v>
      </c>
      <c r="F8" s="580">
        <f>'06-UPRAVLJANJE'!O40</f>
        <v>150000</v>
      </c>
      <c r="G8" s="580">
        <f>'06-UPRAVLJANJE'!P40</f>
        <v>100000</v>
      </c>
      <c r="H8" s="580">
        <f>'06-UPRAVLJANJE'!Q40</f>
        <v>50000</v>
      </c>
      <c r="I8" s="576">
        <f t="shared" si="0"/>
        <v>555000</v>
      </c>
      <c r="J8" s="576">
        <f t="shared" si="1"/>
        <v>0</v>
      </c>
    </row>
    <row r="9" spans="2:10" x14ac:dyDescent="0.35">
      <c r="B9" s="554" t="s">
        <v>882</v>
      </c>
      <c r="C9" s="581">
        <f>SUM(C3:C8)</f>
        <v>4071500</v>
      </c>
      <c r="D9" s="584">
        <f>SUM(D3:D8)</f>
        <v>100</v>
      </c>
      <c r="E9" s="583">
        <f>SUM(E3:E8)</f>
        <v>2103000</v>
      </c>
      <c r="F9" s="583">
        <f t="shared" ref="F9:H9" si="2">SUM(F3:F8)</f>
        <v>374000</v>
      </c>
      <c r="G9" s="583">
        <f t="shared" si="2"/>
        <v>1364500</v>
      </c>
      <c r="H9" s="583">
        <f t="shared" si="2"/>
        <v>200000</v>
      </c>
      <c r="I9" s="576">
        <f t="shared" si="0"/>
        <v>4041500</v>
      </c>
      <c r="J9" s="576">
        <f t="shared" si="1"/>
        <v>-30000</v>
      </c>
    </row>
    <row r="10" spans="2:10" x14ac:dyDescent="0.35">
      <c r="B10" s="586" t="s">
        <v>959</v>
      </c>
      <c r="C10" s="587"/>
      <c r="D10" s="587"/>
      <c r="E10" s="588">
        <f>E9*100/C9</f>
        <v>51.651725408326172</v>
      </c>
      <c r="F10" s="588">
        <f>F9*100/C9</f>
        <v>9.1858037578288094</v>
      </c>
      <c r="G10" s="588">
        <f>G9*100/C9</f>
        <v>33.51344713250645</v>
      </c>
      <c r="H10" s="588">
        <f>H9*100/C9</f>
        <v>4.912194522903107</v>
      </c>
      <c r="J10" s="576">
        <f>+H9+G9+F9+E9</f>
        <v>4041500</v>
      </c>
    </row>
    <row r="11" spans="2:10" ht="13.15" customHeight="1" x14ac:dyDescent="0.35">
      <c r="B11" s="552"/>
    </row>
    <row r="12" spans="2:10" x14ac:dyDescent="0.35">
      <c r="B12" s="553"/>
    </row>
    <row r="14" spans="2:10" ht="22.15" customHeight="1" x14ac:dyDescent="0.35">
      <c r="B14" s="55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
  <sheetViews>
    <sheetView topLeftCell="A22" workbookViewId="0">
      <selection activeCell="B2" sqref="B2"/>
    </sheetView>
  </sheetViews>
  <sheetFormatPr defaultColWidth="10.83203125" defaultRowHeight="15.5" x14ac:dyDescent="0.35"/>
  <cols>
    <col min="1" max="1" width="10.83203125" style="225"/>
    <col min="2" max="2" width="96.1640625" style="225" customWidth="1"/>
    <col min="3" max="4" width="34.33203125" style="225" customWidth="1"/>
    <col min="5" max="5" width="36.33203125" style="225" customWidth="1"/>
    <col min="6" max="6" width="57.6640625" style="225" customWidth="1"/>
    <col min="7" max="16384" width="10.83203125" style="225"/>
  </cols>
  <sheetData>
    <row r="2" spans="2:2" x14ac:dyDescent="0.35">
      <c r="B2" s="280" t="s">
        <v>548</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V113"/>
  <sheetViews>
    <sheetView tabSelected="1" zoomScale="70" zoomScaleNormal="70" workbookViewId="0">
      <pane xSplit="4" ySplit="2" topLeftCell="H3" activePane="bottomRight" state="frozen"/>
      <selection pane="topRight" activeCell="E1" sqref="E1"/>
      <selection pane="bottomLeft" activeCell="A3" sqref="A3"/>
      <selection pane="bottomRight" activeCell="L6" sqref="L6"/>
    </sheetView>
  </sheetViews>
  <sheetFormatPr defaultColWidth="10.83203125" defaultRowHeight="12.5" x14ac:dyDescent="0.25"/>
  <cols>
    <col min="1" max="1" width="8.83203125" style="318" customWidth="1"/>
    <col min="2" max="2" width="9" style="4" customWidth="1"/>
    <col min="3" max="3" width="79.33203125" style="4" customWidth="1"/>
    <col min="4" max="4" width="14.33203125" style="4" customWidth="1"/>
    <col min="5" max="5" width="9.83203125" style="208" customWidth="1"/>
    <col min="6" max="6" width="7.08203125" style="8" customWidth="1"/>
    <col min="7" max="7" width="8.58203125" style="8" customWidth="1"/>
    <col min="8" max="8" width="7.6640625" style="8" customWidth="1"/>
    <col min="9" max="9" width="6.33203125" style="8" customWidth="1"/>
    <col min="10" max="11" width="8.33203125" style="8" customWidth="1"/>
    <col min="12" max="12" width="7.1640625" style="8" customWidth="1"/>
    <col min="13" max="13" width="14.1640625" style="12" customWidth="1"/>
    <col min="14" max="14" width="12.83203125" style="12" customWidth="1"/>
    <col min="15" max="15" width="11.33203125" style="12" customWidth="1"/>
    <col min="16" max="16" width="13.1640625" style="12" customWidth="1"/>
    <col min="17" max="17" width="10.83203125" style="12"/>
    <col min="18" max="18" width="20" style="14" hidden="1" customWidth="1"/>
    <col min="19" max="19" width="44.83203125" style="16" hidden="1" customWidth="1"/>
    <col min="20" max="20" width="10.83203125" style="4"/>
    <col min="21" max="21" width="14.83203125" style="595" customWidth="1"/>
    <col min="22" max="22" width="10.83203125" style="596"/>
    <col min="23" max="16384" width="10.83203125" style="4"/>
  </cols>
  <sheetData>
    <row r="1" spans="1:22" ht="13" x14ac:dyDescent="0.3">
      <c r="A1" s="315"/>
      <c r="B1" s="17" t="s">
        <v>101</v>
      </c>
      <c r="C1" s="17" t="s">
        <v>102</v>
      </c>
      <c r="D1" s="621" t="s">
        <v>90</v>
      </c>
      <c r="E1" s="622" t="s">
        <v>605</v>
      </c>
      <c r="F1" s="624" t="s">
        <v>100</v>
      </c>
      <c r="G1" s="624"/>
      <c r="H1" s="624"/>
      <c r="I1" s="624"/>
      <c r="J1" s="624"/>
      <c r="K1" s="624"/>
      <c r="L1" s="624"/>
      <c r="M1" s="618" t="s">
        <v>729</v>
      </c>
      <c r="N1" s="618"/>
      <c r="O1" s="618"/>
      <c r="P1" s="618"/>
      <c r="Q1" s="618"/>
      <c r="R1" s="18"/>
      <c r="S1" s="19"/>
    </row>
    <row r="2" spans="1:22" s="144" customFormat="1" ht="26" x14ac:dyDescent="0.3">
      <c r="A2" s="315"/>
      <c r="B2" s="142"/>
      <c r="C2" s="142"/>
      <c r="D2" s="621"/>
      <c r="E2" s="623"/>
      <c r="F2" s="139">
        <v>2025</v>
      </c>
      <c r="G2" s="139">
        <v>2026</v>
      </c>
      <c r="H2" s="139">
        <v>2027</v>
      </c>
      <c r="I2" s="139">
        <v>2028</v>
      </c>
      <c r="J2" s="139">
        <v>2029</v>
      </c>
      <c r="K2" s="139">
        <v>2030</v>
      </c>
      <c r="L2" s="139" t="s">
        <v>755</v>
      </c>
      <c r="M2" s="140" t="s">
        <v>69</v>
      </c>
      <c r="N2" s="503" t="s">
        <v>735</v>
      </c>
      <c r="O2" s="503" t="s">
        <v>728</v>
      </c>
      <c r="P2" s="503" t="s">
        <v>70</v>
      </c>
      <c r="Q2" s="503" t="s">
        <v>71</v>
      </c>
      <c r="R2" s="155" t="s">
        <v>108</v>
      </c>
      <c r="S2" s="143" t="s">
        <v>248</v>
      </c>
      <c r="U2" s="597"/>
      <c r="V2" s="598"/>
    </row>
    <row r="3" spans="1:22" s="9" customFormat="1" ht="15.5" x14ac:dyDescent="0.35">
      <c r="A3" s="316" t="s">
        <v>797</v>
      </c>
      <c r="B3" s="619" t="s">
        <v>883</v>
      </c>
      <c r="C3" s="619"/>
      <c r="D3" s="294"/>
      <c r="E3" s="295"/>
      <c r="F3" s="293"/>
      <c r="G3" s="293"/>
      <c r="H3" s="293"/>
      <c r="I3" s="293"/>
      <c r="J3" s="293"/>
      <c r="K3" s="293"/>
      <c r="L3" s="293"/>
      <c r="M3" s="557">
        <f>M101</f>
        <v>1757500</v>
      </c>
      <c r="N3" s="557">
        <f>N101</f>
        <v>1058000</v>
      </c>
      <c r="O3" s="557">
        <f>O101</f>
        <v>25000</v>
      </c>
      <c r="P3" s="557">
        <f>P101</f>
        <v>644500</v>
      </c>
      <c r="Q3" s="557">
        <f>Q101</f>
        <v>30000</v>
      </c>
      <c r="R3" s="286"/>
      <c r="S3" s="43"/>
      <c r="U3" s="599">
        <f t="shared" ref="U3" si="0">+Q3+P3+O3+N3</f>
        <v>1757500</v>
      </c>
      <c r="V3" s="600">
        <f>+U3-M3</f>
        <v>0</v>
      </c>
    </row>
    <row r="4" spans="1:22" s="9" customFormat="1" ht="32.25" customHeight="1" x14ac:dyDescent="0.35">
      <c r="A4" s="451"/>
      <c r="B4" s="628" t="s">
        <v>798</v>
      </c>
      <c r="C4" s="629"/>
      <c r="D4" s="630"/>
      <c r="E4" s="452"/>
      <c r="F4" s="453"/>
      <c r="G4" s="453"/>
      <c r="H4" s="453"/>
      <c r="I4" s="453"/>
      <c r="J4" s="453"/>
      <c r="K4" s="453"/>
      <c r="L4" s="453"/>
      <c r="M4" s="454"/>
      <c r="N4" s="454"/>
      <c r="O4" s="454"/>
      <c r="P4" s="454"/>
      <c r="Q4" s="454"/>
      <c r="R4" s="286"/>
      <c r="S4" s="43"/>
      <c r="U4" s="599">
        <f t="shared" ref="U4:U67" si="1">+Q4+P4+O4+N4</f>
        <v>0</v>
      </c>
      <c r="V4" s="600">
        <f t="shared" ref="V4:V67" si="2">+U4-M4</f>
        <v>0</v>
      </c>
    </row>
    <row r="5" spans="1:22" s="9" customFormat="1" ht="29.25" customHeight="1" x14ac:dyDescent="0.3">
      <c r="A5" s="612" t="s">
        <v>0</v>
      </c>
      <c r="B5" s="620" t="s">
        <v>816</v>
      </c>
      <c r="C5" s="620"/>
      <c r="D5" s="504" t="s">
        <v>585</v>
      </c>
      <c r="E5" s="296"/>
      <c r="F5" s="297"/>
      <c r="G5" s="297"/>
      <c r="H5" s="297"/>
      <c r="I5" s="297"/>
      <c r="J5" s="297"/>
      <c r="K5" s="297"/>
      <c r="L5" s="297"/>
      <c r="M5" s="508">
        <f>M7+M8+M9+M10+M11+M12+M14</f>
        <v>1110000</v>
      </c>
      <c r="N5" s="508">
        <f>N7+N8+N9+N10+N11+N12+N13+N14</f>
        <v>640000</v>
      </c>
      <c r="O5" s="508">
        <f>O7+O8+O9+O10+O11+O12+O13</f>
        <v>0</v>
      </c>
      <c r="P5" s="508">
        <f>P7+P8+P9+P10+P11+P12+P13+P14</f>
        <v>470000</v>
      </c>
      <c r="Q5" s="508">
        <f>Q7+Q8+Q9+Q10+Q11+Q12+Q13+Q14</f>
        <v>0</v>
      </c>
      <c r="R5" s="287"/>
      <c r="S5" s="25"/>
      <c r="T5" s="507"/>
      <c r="U5" s="599">
        <f t="shared" si="1"/>
        <v>1110000</v>
      </c>
      <c r="V5" s="600">
        <f t="shared" si="2"/>
        <v>0</v>
      </c>
    </row>
    <row r="6" spans="1:22" s="9" customFormat="1" ht="57" customHeight="1" x14ac:dyDescent="0.3">
      <c r="A6" s="613"/>
      <c r="B6" s="625" t="s">
        <v>799</v>
      </c>
      <c r="C6" s="626"/>
      <c r="D6" s="627"/>
      <c r="E6" s="296"/>
      <c r="F6" s="297"/>
      <c r="G6" s="297"/>
      <c r="H6" s="297"/>
      <c r="I6" s="297"/>
      <c r="J6" s="297"/>
      <c r="K6" s="297"/>
      <c r="L6" s="297"/>
      <c r="M6" s="298"/>
      <c r="N6" s="298"/>
      <c r="O6" s="298"/>
      <c r="P6" s="298"/>
      <c r="Q6" s="298"/>
      <c r="R6" s="287"/>
      <c r="S6" s="25"/>
      <c r="U6" s="599">
        <f t="shared" si="1"/>
        <v>0</v>
      </c>
      <c r="V6" s="600">
        <f t="shared" si="2"/>
        <v>0</v>
      </c>
    </row>
    <row r="7" spans="1:22" ht="102" x14ac:dyDescent="0.3">
      <c r="A7" s="613"/>
      <c r="B7" s="299" t="s">
        <v>2</v>
      </c>
      <c r="C7" s="500" t="s">
        <v>800</v>
      </c>
      <c r="D7" s="538" t="s">
        <v>586</v>
      </c>
      <c r="E7" s="501" t="s">
        <v>550</v>
      </c>
      <c r="F7" s="303" t="s">
        <v>104</v>
      </c>
      <c r="G7" s="303" t="s">
        <v>103</v>
      </c>
      <c r="H7" s="303" t="s">
        <v>103</v>
      </c>
      <c r="I7" s="303" t="s">
        <v>103</v>
      </c>
      <c r="J7" s="303"/>
      <c r="K7" s="303"/>
      <c r="L7" s="303"/>
      <c r="M7" s="502">
        <v>50000</v>
      </c>
      <c r="N7" s="502">
        <v>50000</v>
      </c>
      <c r="O7" s="502">
        <v>0</v>
      </c>
      <c r="P7" s="502">
        <v>0</v>
      </c>
      <c r="Q7" s="502">
        <v>0</v>
      </c>
      <c r="R7" s="288" t="s">
        <v>264</v>
      </c>
      <c r="S7" s="31"/>
      <c r="U7" s="599">
        <f t="shared" si="1"/>
        <v>50000</v>
      </c>
      <c r="V7" s="600">
        <f t="shared" si="2"/>
        <v>0</v>
      </c>
    </row>
    <row r="8" spans="1:22" ht="75.5" customHeight="1" x14ac:dyDescent="0.3">
      <c r="A8" s="613"/>
      <c r="B8" s="299" t="s">
        <v>3</v>
      </c>
      <c r="C8" s="311" t="s">
        <v>917</v>
      </c>
      <c r="D8" s="538" t="s">
        <v>585</v>
      </c>
      <c r="E8" s="501" t="s">
        <v>550</v>
      </c>
      <c r="F8" s="303" t="s">
        <v>104</v>
      </c>
      <c r="G8" s="303" t="s">
        <v>104</v>
      </c>
      <c r="H8" s="303" t="s">
        <v>103</v>
      </c>
      <c r="I8" s="303" t="s">
        <v>103</v>
      </c>
      <c r="J8" s="303" t="s">
        <v>103</v>
      </c>
      <c r="K8" s="303"/>
      <c r="L8" s="303"/>
      <c r="M8" s="502">
        <v>750000</v>
      </c>
      <c r="N8" s="502">
        <v>500000</v>
      </c>
      <c r="O8" s="502">
        <v>0</v>
      </c>
      <c r="P8" s="502">
        <v>250000</v>
      </c>
      <c r="Q8" s="502">
        <v>0</v>
      </c>
      <c r="R8" s="288" t="s">
        <v>109</v>
      </c>
      <c r="S8" s="31" t="s">
        <v>107</v>
      </c>
      <c r="U8" s="599">
        <f t="shared" si="1"/>
        <v>750000</v>
      </c>
      <c r="V8" s="600">
        <f t="shared" si="2"/>
        <v>0</v>
      </c>
    </row>
    <row r="9" spans="1:22" ht="31.5" customHeight="1" x14ac:dyDescent="0.3">
      <c r="A9" s="613"/>
      <c r="B9" s="299" t="s">
        <v>4</v>
      </c>
      <c r="C9" s="319" t="s">
        <v>584</v>
      </c>
      <c r="D9" s="538" t="s">
        <v>585</v>
      </c>
      <c r="E9" s="302" t="s">
        <v>782</v>
      </c>
      <c r="F9" s="303"/>
      <c r="G9" s="303" t="s">
        <v>104</v>
      </c>
      <c r="H9" s="303" t="s">
        <v>104</v>
      </c>
      <c r="I9" s="303" t="s">
        <v>103</v>
      </c>
      <c r="J9" s="303" t="s">
        <v>103</v>
      </c>
      <c r="K9" s="303"/>
      <c r="L9" s="303"/>
      <c r="M9" s="502">
        <v>0</v>
      </c>
      <c r="N9" s="502">
        <v>0</v>
      </c>
      <c r="O9" s="502">
        <v>0</v>
      </c>
      <c r="P9" s="502">
        <f t="shared" ref="P9" si="3">M9-N9</f>
        <v>0</v>
      </c>
      <c r="Q9" s="502">
        <v>0</v>
      </c>
      <c r="R9" s="288"/>
      <c r="S9" s="31"/>
      <c r="U9" s="599">
        <f t="shared" si="1"/>
        <v>0</v>
      </c>
      <c r="V9" s="600">
        <f t="shared" si="2"/>
        <v>0</v>
      </c>
    </row>
    <row r="10" spans="1:22" ht="13" x14ac:dyDescent="0.3">
      <c r="A10" s="613"/>
      <c r="B10" s="312" t="s">
        <v>6</v>
      </c>
      <c r="C10" s="313" t="s">
        <v>554</v>
      </c>
      <c r="D10" s="538" t="s">
        <v>587</v>
      </c>
      <c r="E10" s="302">
        <v>1</v>
      </c>
      <c r="F10" s="303" t="s">
        <v>104</v>
      </c>
      <c r="G10" s="303" t="s">
        <v>103</v>
      </c>
      <c r="H10" s="303" t="s">
        <v>105</v>
      </c>
      <c r="I10" s="303" t="s">
        <v>105</v>
      </c>
      <c r="J10" s="303" t="s">
        <v>105</v>
      </c>
      <c r="K10" s="303" t="s">
        <v>105</v>
      </c>
      <c r="L10" s="303"/>
      <c r="M10" s="502">
        <v>0</v>
      </c>
      <c r="N10" s="502">
        <v>0</v>
      </c>
      <c r="O10" s="502">
        <v>0</v>
      </c>
      <c r="P10" s="502">
        <v>0</v>
      </c>
      <c r="Q10" s="502">
        <v>0</v>
      </c>
      <c r="R10" s="288"/>
      <c r="S10" s="31"/>
      <c r="U10" s="599">
        <f t="shared" si="1"/>
        <v>0</v>
      </c>
      <c r="V10" s="600">
        <f t="shared" si="2"/>
        <v>0</v>
      </c>
    </row>
    <row r="11" spans="1:22" ht="25.5" x14ac:dyDescent="0.3">
      <c r="A11" s="613"/>
      <c r="B11" s="312" t="s">
        <v>551</v>
      </c>
      <c r="C11" s="314" t="s">
        <v>555</v>
      </c>
      <c r="D11" s="538" t="s">
        <v>549</v>
      </c>
      <c r="E11" s="302">
        <v>1</v>
      </c>
      <c r="F11" s="303" t="s">
        <v>104</v>
      </c>
      <c r="G11" s="303" t="s">
        <v>103</v>
      </c>
      <c r="H11" s="303" t="s">
        <v>103</v>
      </c>
      <c r="I11" s="303"/>
      <c r="J11" s="303"/>
      <c r="K11" s="303"/>
      <c r="L11" s="303"/>
      <c r="M11" s="502">
        <v>50000</v>
      </c>
      <c r="N11" s="502">
        <v>30000</v>
      </c>
      <c r="O11" s="502">
        <v>0</v>
      </c>
      <c r="P11" s="502">
        <v>20000</v>
      </c>
      <c r="Q11" s="502">
        <v>0</v>
      </c>
      <c r="R11" s="288"/>
      <c r="S11" s="31"/>
      <c r="U11" s="599">
        <f t="shared" si="1"/>
        <v>50000</v>
      </c>
      <c r="V11" s="600">
        <f t="shared" si="2"/>
        <v>0</v>
      </c>
    </row>
    <row r="12" spans="1:22" ht="26" x14ac:dyDescent="0.3">
      <c r="A12" s="613"/>
      <c r="B12" s="312" t="s">
        <v>552</v>
      </c>
      <c r="C12" s="314" t="s">
        <v>556</v>
      </c>
      <c r="D12" s="538" t="s">
        <v>588</v>
      </c>
      <c r="E12" s="302">
        <v>1</v>
      </c>
      <c r="F12" s="303" t="s">
        <v>105</v>
      </c>
      <c r="G12" s="303" t="s">
        <v>105</v>
      </c>
      <c r="H12" s="303" t="s">
        <v>105</v>
      </c>
      <c r="I12" s="303" t="s">
        <v>105</v>
      </c>
      <c r="J12" s="303" t="s">
        <v>105</v>
      </c>
      <c r="K12" s="303" t="s">
        <v>105</v>
      </c>
      <c r="L12" s="303"/>
      <c r="M12" s="502">
        <v>10000</v>
      </c>
      <c r="N12" s="502">
        <v>10000</v>
      </c>
      <c r="O12" s="502">
        <v>0</v>
      </c>
      <c r="P12" s="502">
        <v>0</v>
      </c>
      <c r="Q12" s="502">
        <v>0</v>
      </c>
      <c r="R12" s="288"/>
      <c r="S12" s="31"/>
      <c r="U12" s="599">
        <f t="shared" si="1"/>
        <v>10000</v>
      </c>
      <c r="V12" s="600">
        <f t="shared" si="2"/>
        <v>0</v>
      </c>
    </row>
    <row r="13" spans="1:22" ht="25.5" x14ac:dyDescent="0.3">
      <c r="A13" s="613"/>
      <c r="B13" s="312" t="s">
        <v>553</v>
      </c>
      <c r="C13" s="314" t="s">
        <v>557</v>
      </c>
      <c r="D13" s="538" t="s">
        <v>585</v>
      </c>
      <c r="E13" s="501">
        <v>1</v>
      </c>
      <c r="F13" s="303" t="s">
        <v>105</v>
      </c>
      <c r="G13" s="303" t="s">
        <v>105</v>
      </c>
      <c r="H13" s="303" t="s">
        <v>105</v>
      </c>
      <c r="I13" s="303" t="s">
        <v>105</v>
      </c>
      <c r="J13" s="303" t="s">
        <v>105</v>
      </c>
      <c r="K13" s="303" t="s">
        <v>105</v>
      </c>
      <c r="L13" s="303" t="s">
        <v>755</v>
      </c>
      <c r="M13" s="502">
        <v>0</v>
      </c>
      <c r="N13" s="502">
        <v>0</v>
      </c>
      <c r="O13" s="502">
        <v>0</v>
      </c>
      <c r="P13" s="502">
        <v>0</v>
      </c>
      <c r="Q13" s="502">
        <v>0</v>
      </c>
      <c r="R13" s="288"/>
      <c r="S13" s="31"/>
      <c r="U13" s="599">
        <f t="shared" si="1"/>
        <v>0</v>
      </c>
      <c r="V13" s="600">
        <f t="shared" si="2"/>
        <v>0</v>
      </c>
    </row>
    <row r="14" spans="1:22" ht="123.5" customHeight="1" x14ac:dyDescent="0.3">
      <c r="A14" s="614"/>
      <c r="B14" s="312" t="s">
        <v>801</v>
      </c>
      <c r="C14" s="505" t="s">
        <v>802</v>
      </c>
      <c r="D14" s="538" t="s">
        <v>589</v>
      </c>
      <c r="E14" s="501" t="s">
        <v>550</v>
      </c>
      <c r="F14" s="303"/>
      <c r="G14" s="303"/>
      <c r="H14" s="303"/>
      <c r="I14" s="303"/>
      <c r="J14" s="303"/>
      <c r="K14" s="303"/>
      <c r="L14" s="303"/>
      <c r="M14" s="502">
        <v>250000</v>
      </c>
      <c r="N14" s="502">
        <v>50000</v>
      </c>
      <c r="O14" s="502"/>
      <c r="P14" s="502">
        <v>200000</v>
      </c>
      <c r="Q14" s="502">
        <v>0</v>
      </c>
      <c r="R14" s="288"/>
      <c r="S14" s="31"/>
      <c r="U14" s="599">
        <f t="shared" si="1"/>
        <v>250000</v>
      </c>
      <c r="V14" s="600">
        <f t="shared" si="2"/>
        <v>0</v>
      </c>
    </row>
    <row r="15" spans="1:22" s="9" customFormat="1" ht="27" customHeight="1" x14ac:dyDescent="0.3">
      <c r="A15" s="611" t="s">
        <v>7</v>
      </c>
      <c r="B15" s="617" t="s">
        <v>817</v>
      </c>
      <c r="C15" s="617"/>
      <c r="D15" s="301" t="s">
        <v>585</v>
      </c>
      <c r="E15" s="305"/>
      <c r="F15" s="306"/>
      <c r="G15" s="306"/>
      <c r="H15" s="306"/>
      <c r="I15" s="306"/>
      <c r="J15" s="306"/>
      <c r="K15" s="306"/>
      <c r="L15" s="306"/>
      <c r="M15" s="513">
        <f>M17+M18+M19</f>
        <v>40000</v>
      </c>
      <c r="N15" s="513">
        <f>N17+N18+N19</f>
        <v>20000</v>
      </c>
      <c r="O15" s="508">
        <f>O17+O18+O19</f>
        <v>0</v>
      </c>
      <c r="P15" s="508">
        <f>P17+P18+P19</f>
        <v>20000</v>
      </c>
      <c r="Q15" s="508">
        <f>Q17+Q18+Q19</f>
        <v>0</v>
      </c>
      <c r="R15" s="287"/>
      <c r="S15" s="32"/>
      <c r="U15" s="599">
        <f t="shared" si="1"/>
        <v>40000</v>
      </c>
      <c r="V15" s="600">
        <f t="shared" si="2"/>
        <v>0</v>
      </c>
    </row>
    <row r="16" spans="1:22" s="9" customFormat="1" ht="56.75" customHeight="1" x14ac:dyDescent="0.3">
      <c r="A16" s="611"/>
      <c r="B16" s="625" t="s">
        <v>803</v>
      </c>
      <c r="C16" s="626"/>
      <c r="D16" s="627"/>
      <c r="E16" s="305"/>
      <c r="F16" s="306"/>
      <c r="G16" s="306"/>
      <c r="H16" s="306"/>
      <c r="I16" s="306"/>
      <c r="J16" s="306"/>
      <c r="K16" s="306"/>
      <c r="L16" s="306"/>
      <c r="M16" s="298"/>
      <c r="N16" s="298"/>
      <c r="O16" s="506"/>
      <c r="P16" s="506"/>
      <c r="Q16" s="506"/>
      <c r="R16" s="287"/>
      <c r="S16" s="32"/>
      <c r="U16" s="599">
        <f t="shared" si="1"/>
        <v>0</v>
      </c>
      <c r="V16" s="600">
        <f t="shared" si="2"/>
        <v>0</v>
      </c>
    </row>
    <row r="17" spans="1:22" ht="118.25" customHeight="1" x14ac:dyDescent="0.3">
      <c r="A17" s="611"/>
      <c r="B17" s="299" t="s">
        <v>9</v>
      </c>
      <c r="C17" s="311" t="s">
        <v>955</v>
      </c>
      <c r="D17" s="517" t="s">
        <v>585</v>
      </c>
      <c r="E17" s="302">
        <v>1</v>
      </c>
      <c r="F17" s="303" t="s">
        <v>105</v>
      </c>
      <c r="G17" s="303" t="s">
        <v>105</v>
      </c>
      <c r="H17" s="303" t="s">
        <v>105</v>
      </c>
      <c r="I17" s="303" t="s">
        <v>105</v>
      </c>
      <c r="J17" s="303" t="s">
        <v>105</v>
      </c>
      <c r="K17" s="303" t="s">
        <v>105</v>
      </c>
      <c r="L17" s="303"/>
      <c r="M17" s="502">
        <v>0</v>
      </c>
      <c r="N17" s="502">
        <f>0.3*M17</f>
        <v>0</v>
      </c>
      <c r="O17" s="502">
        <v>0</v>
      </c>
      <c r="P17" s="502">
        <f>M17-N17</f>
        <v>0</v>
      </c>
      <c r="Q17" s="502">
        <v>0</v>
      </c>
      <c r="R17" s="288" t="s">
        <v>264</v>
      </c>
      <c r="S17" s="31"/>
      <c r="U17" s="599">
        <f t="shared" si="1"/>
        <v>0</v>
      </c>
      <c r="V17" s="600">
        <f t="shared" si="2"/>
        <v>0</v>
      </c>
    </row>
    <row r="18" spans="1:22" ht="13" x14ac:dyDescent="0.3">
      <c r="A18" s="611"/>
      <c r="B18" s="299" t="s">
        <v>11</v>
      </c>
      <c r="C18" s="319" t="s">
        <v>558</v>
      </c>
      <c r="D18" s="517" t="s">
        <v>585</v>
      </c>
      <c r="E18" s="302">
        <v>1</v>
      </c>
      <c r="F18" s="303" t="s">
        <v>105</v>
      </c>
      <c r="G18" s="303" t="s">
        <v>105</v>
      </c>
      <c r="H18" s="303" t="s">
        <v>105</v>
      </c>
      <c r="I18" s="303" t="s">
        <v>105</v>
      </c>
      <c r="J18" s="303" t="s">
        <v>105</v>
      </c>
      <c r="K18" s="303" t="s">
        <v>105</v>
      </c>
      <c r="L18" s="303" t="s">
        <v>105</v>
      </c>
      <c r="M18" s="502">
        <v>0</v>
      </c>
      <c r="N18" s="502">
        <v>0</v>
      </c>
      <c r="O18" s="502">
        <v>0</v>
      </c>
      <c r="P18" s="502">
        <v>0</v>
      </c>
      <c r="Q18" s="502">
        <v>0</v>
      </c>
      <c r="R18" s="288"/>
      <c r="S18" s="31" t="s">
        <v>115</v>
      </c>
      <c r="U18" s="599">
        <f t="shared" si="1"/>
        <v>0</v>
      </c>
      <c r="V18" s="600">
        <f t="shared" si="2"/>
        <v>0</v>
      </c>
    </row>
    <row r="19" spans="1:22" ht="13" x14ac:dyDescent="0.3">
      <c r="A19" s="515"/>
      <c r="B19" s="299" t="s">
        <v>13</v>
      </c>
      <c r="C19" s="319" t="s">
        <v>590</v>
      </c>
      <c r="D19" s="517" t="s">
        <v>549</v>
      </c>
      <c r="E19" s="302"/>
      <c r="F19" s="303" t="s">
        <v>104</v>
      </c>
      <c r="G19" s="303" t="s">
        <v>104</v>
      </c>
      <c r="H19" s="303" t="s">
        <v>103</v>
      </c>
      <c r="I19" s="303"/>
      <c r="J19" s="303"/>
      <c r="K19" s="303"/>
      <c r="L19" s="303"/>
      <c r="M19" s="502">
        <v>40000</v>
      </c>
      <c r="N19" s="502">
        <v>20000</v>
      </c>
      <c r="O19" s="502">
        <v>0</v>
      </c>
      <c r="P19" s="502">
        <v>20000</v>
      </c>
      <c r="Q19" s="502">
        <v>0</v>
      </c>
      <c r="R19" s="288"/>
      <c r="S19" s="31"/>
      <c r="U19" s="599">
        <f t="shared" si="1"/>
        <v>40000</v>
      </c>
      <c r="V19" s="600">
        <f t="shared" si="2"/>
        <v>0</v>
      </c>
    </row>
    <row r="20" spans="1:22" ht="51.75" customHeight="1" x14ac:dyDescent="0.3">
      <c r="A20" s="515" t="s">
        <v>18</v>
      </c>
      <c r="B20" s="610" t="s">
        <v>818</v>
      </c>
      <c r="C20" s="610"/>
      <c r="D20" s="504" t="s">
        <v>549</v>
      </c>
      <c r="E20" s="309"/>
      <c r="F20" s="308"/>
      <c r="G20" s="308"/>
      <c r="H20" s="308"/>
      <c r="I20" s="308"/>
      <c r="J20" s="308"/>
      <c r="K20" s="308"/>
      <c r="L20" s="308"/>
      <c r="M20" s="512">
        <f>M21+M29+M38+M47+M53+M58+M62+M66+M68+M70+M74+M76+M80</f>
        <v>607500</v>
      </c>
      <c r="N20" s="512">
        <f>N21+N29+N38+N47+N53+N58++N62+N66+N68+N70+N74+N76+N80</f>
        <v>398000</v>
      </c>
      <c r="O20" s="512">
        <f>O21+O29+O38+O47+O53+O58+O62+O66+O68+O70+O74+O80</f>
        <v>25000</v>
      </c>
      <c r="P20" s="512">
        <f>P21+P29+P38+P47+P53+P58+P62+P66+P68+P70+P74+P80</f>
        <v>154500</v>
      </c>
      <c r="Q20" s="512">
        <f>Q21+Q29+Q38+Q47+Q53+Q58+Q62+Q66+Q68+Q70+Q74+Q76+Q80</f>
        <v>30000</v>
      </c>
      <c r="R20" s="290"/>
      <c r="S20" s="36"/>
      <c r="U20" s="599">
        <f t="shared" si="1"/>
        <v>607500</v>
      </c>
      <c r="V20" s="600">
        <f t="shared" si="2"/>
        <v>0</v>
      </c>
    </row>
    <row r="21" spans="1:22" s="9" customFormat="1" ht="13" x14ac:dyDescent="0.3">
      <c r="A21" s="612" t="s">
        <v>20</v>
      </c>
      <c r="B21" s="617" t="s">
        <v>559</v>
      </c>
      <c r="C21" s="617"/>
      <c r="D21" s="516" t="s">
        <v>549</v>
      </c>
      <c r="E21" s="305"/>
      <c r="F21" s="306"/>
      <c r="G21" s="306"/>
      <c r="H21" s="306"/>
      <c r="I21" s="306"/>
      <c r="J21" s="306"/>
      <c r="K21" s="306"/>
      <c r="L21" s="306"/>
      <c r="M21" s="589">
        <f>M22+M23+M24+M25+M26+M27+M28</f>
        <v>187500</v>
      </c>
      <c r="N21" s="590">
        <f t="shared" ref="N21:P21" si="4">N22+N23+N24+N25+N26+N27+N28</f>
        <v>93000</v>
      </c>
      <c r="O21" s="590">
        <f t="shared" si="4"/>
        <v>0</v>
      </c>
      <c r="P21" s="590">
        <f t="shared" si="4"/>
        <v>94500</v>
      </c>
      <c r="Q21" s="506">
        <f>SUM(Q22:Q26)</f>
        <v>0</v>
      </c>
      <c r="R21" s="291"/>
      <c r="S21" s="25"/>
      <c r="T21" s="507"/>
      <c r="U21" s="599">
        <f t="shared" si="1"/>
        <v>187500</v>
      </c>
      <c r="V21" s="600">
        <f t="shared" si="2"/>
        <v>0</v>
      </c>
    </row>
    <row r="22" spans="1:22" ht="39" x14ac:dyDescent="0.3">
      <c r="A22" s="613"/>
      <c r="B22" s="299" t="s">
        <v>560</v>
      </c>
      <c r="C22" s="511" t="s">
        <v>804</v>
      </c>
      <c r="D22" s="517" t="s">
        <v>549</v>
      </c>
      <c r="E22" s="501" t="s">
        <v>550</v>
      </c>
      <c r="F22" s="303" t="s">
        <v>103</v>
      </c>
      <c r="G22" s="303"/>
      <c r="H22" s="303" t="s">
        <v>103</v>
      </c>
      <c r="I22" s="303"/>
      <c r="J22" s="303" t="s">
        <v>103</v>
      </c>
      <c r="K22" s="303"/>
      <c r="L22" s="303"/>
      <c r="M22" s="502">
        <v>0</v>
      </c>
      <c r="N22" s="502">
        <v>0</v>
      </c>
      <c r="O22" s="502">
        <v>0</v>
      </c>
      <c r="P22" s="502">
        <v>0</v>
      </c>
      <c r="Q22" s="502">
        <v>0</v>
      </c>
      <c r="R22" s="288"/>
      <c r="S22" s="31" t="s">
        <v>120</v>
      </c>
      <c r="U22" s="599">
        <f t="shared" si="1"/>
        <v>0</v>
      </c>
      <c r="V22" s="600">
        <f t="shared" si="2"/>
        <v>0</v>
      </c>
    </row>
    <row r="23" spans="1:22" ht="19.25" customHeight="1" x14ac:dyDescent="0.3">
      <c r="A23" s="613"/>
      <c r="B23" s="299" t="s">
        <v>561</v>
      </c>
      <c r="C23" s="319" t="s">
        <v>565</v>
      </c>
      <c r="D23" s="517" t="s">
        <v>918</v>
      </c>
      <c r="E23" s="302">
        <v>1</v>
      </c>
      <c r="F23" s="303" t="s">
        <v>103</v>
      </c>
      <c r="G23" s="303"/>
      <c r="H23" s="303"/>
      <c r="I23" s="303" t="s">
        <v>103</v>
      </c>
      <c r="J23" s="303"/>
      <c r="K23" s="303"/>
      <c r="L23" s="303"/>
      <c r="M23" s="502">
        <v>8000</v>
      </c>
      <c r="N23" s="502">
        <v>3000</v>
      </c>
      <c r="O23" s="502">
        <v>0</v>
      </c>
      <c r="P23" s="502">
        <v>5000</v>
      </c>
      <c r="Q23" s="502">
        <v>0</v>
      </c>
      <c r="R23" s="288"/>
      <c r="S23" s="31" t="s">
        <v>120</v>
      </c>
      <c r="U23" s="599">
        <f t="shared" si="1"/>
        <v>8000</v>
      </c>
      <c r="V23" s="600">
        <f t="shared" si="2"/>
        <v>0</v>
      </c>
    </row>
    <row r="24" spans="1:22" s="241" customFormat="1" ht="63.5" x14ac:dyDescent="0.3">
      <c r="A24" s="613"/>
      <c r="B24" s="299" t="s">
        <v>562</v>
      </c>
      <c r="C24" s="311" t="s">
        <v>806</v>
      </c>
      <c r="D24" s="517" t="s">
        <v>549</v>
      </c>
      <c r="E24" s="302">
        <v>2</v>
      </c>
      <c r="F24" s="303" t="s">
        <v>104</v>
      </c>
      <c r="G24" s="303" t="s">
        <v>104</v>
      </c>
      <c r="H24" s="303" t="s">
        <v>103</v>
      </c>
      <c r="I24" s="310"/>
      <c r="J24" s="310"/>
      <c r="K24" s="310"/>
      <c r="L24" s="310"/>
      <c r="M24" s="502">
        <v>0</v>
      </c>
      <c r="N24" s="502">
        <v>0</v>
      </c>
      <c r="O24" s="502">
        <v>0</v>
      </c>
      <c r="P24" s="502">
        <v>0</v>
      </c>
      <c r="Q24" s="502">
        <v>0</v>
      </c>
      <c r="R24" s="289"/>
      <c r="S24" s="245"/>
      <c r="U24" s="599">
        <f t="shared" si="1"/>
        <v>0</v>
      </c>
      <c r="V24" s="600">
        <f t="shared" si="2"/>
        <v>0</v>
      </c>
    </row>
    <row r="25" spans="1:22" ht="42.5" customHeight="1" x14ac:dyDescent="0.3">
      <c r="A25" s="613"/>
      <c r="B25" s="299" t="s">
        <v>563</v>
      </c>
      <c r="C25" s="311" t="s">
        <v>591</v>
      </c>
      <c r="D25" s="517" t="s">
        <v>549</v>
      </c>
      <c r="E25" s="302">
        <v>2</v>
      </c>
      <c r="F25" s="303"/>
      <c r="G25" s="303"/>
      <c r="H25" s="303" t="s">
        <v>103</v>
      </c>
      <c r="I25" s="303"/>
      <c r="J25" s="303"/>
      <c r="K25" s="303"/>
      <c r="L25" s="303" t="s">
        <v>755</v>
      </c>
      <c r="M25" s="502">
        <v>0</v>
      </c>
      <c r="N25" s="502">
        <v>0</v>
      </c>
      <c r="O25" s="502">
        <v>0</v>
      </c>
      <c r="P25" s="502">
        <v>0</v>
      </c>
      <c r="Q25" s="502">
        <v>0</v>
      </c>
      <c r="R25" s="288" t="s">
        <v>267</v>
      </c>
      <c r="S25" s="31"/>
      <c r="U25" s="599">
        <f t="shared" si="1"/>
        <v>0</v>
      </c>
      <c r="V25" s="600">
        <f t="shared" si="2"/>
        <v>0</v>
      </c>
    </row>
    <row r="26" spans="1:22" ht="38" x14ac:dyDescent="0.3">
      <c r="A26" s="613"/>
      <c r="B26" s="299" t="s">
        <v>564</v>
      </c>
      <c r="C26" s="311" t="s">
        <v>592</v>
      </c>
      <c r="D26" s="517" t="s">
        <v>549</v>
      </c>
      <c r="E26" s="302">
        <v>2</v>
      </c>
      <c r="F26" s="303"/>
      <c r="G26" s="303" t="s">
        <v>103</v>
      </c>
      <c r="H26" s="303" t="s">
        <v>103</v>
      </c>
      <c r="I26" s="303"/>
      <c r="J26" s="303"/>
      <c r="K26" s="303"/>
      <c r="L26" s="303"/>
      <c r="M26" s="502">
        <v>30000</v>
      </c>
      <c r="N26" s="502">
        <v>10000</v>
      </c>
      <c r="O26" s="502">
        <v>0</v>
      </c>
      <c r="P26" s="502">
        <v>20000</v>
      </c>
      <c r="Q26" s="502">
        <v>0</v>
      </c>
      <c r="R26" s="288"/>
      <c r="S26" s="31" t="s">
        <v>115</v>
      </c>
      <c r="U26" s="599">
        <f t="shared" si="1"/>
        <v>30000</v>
      </c>
      <c r="V26" s="600">
        <f t="shared" si="2"/>
        <v>0</v>
      </c>
    </row>
    <row r="27" spans="1:22" ht="25.5" x14ac:dyDescent="0.3">
      <c r="A27" s="613"/>
      <c r="B27" s="299" t="s">
        <v>593</v>
      </c>
      <c r="C27" s="311" t="s">
        <v>929</v>
      </c>
      <c r="D27" s="517" t="s">
        <v>919</v>
      </c>
      <c r="E27" s="302"/>
      <c r="F27" s="303"/>
      <c r="G27" s="303"/>
      <c r="H27" s="303"/>
      <c r="I27" s="303"/>
      <c r="J27" s="303"/>
      <c r="K27" s="303"/>
      <c r="L27" s="303"/>
      <c r="M27" s="502">
        <v>74500</v>
      </c>
      <c r="N27" s="502">
        <v>40000</v>
      </c>
      <c r="O27" s="502">
        <v>0</v>
      </c>
      <c r="P27" s="502">
        <f>M27-N27</f>
        <v>34500</v>
      </c>
      <c r="Q27" s="502">
        <v>0</v>
      </c>
      <c r="R27" s="288"/>
      <c r="S27" s="31"/>
      <c r="U27" s="599">
        <f t="shared" si="1"/>
        <v>74500</v>
      </c>
      <c r="V27" s="600">
        <f t="shared" si="2"/>
        <v>0</v>
      </c>
    </row>
    <row r="28" spans="1:22" ht="13" x14ac:dyDescent="0.3">
      <c r="A28" s="614"/>
      <c r="B28" s="299" t="s">
        <v>594</v>
      </c>
      <c r="C28" s="319" t="s">
        <v>595</v>
      </c>
      <c r="D28" s="517" t="s">
        <v>549</v>
      </c>
      <c r="E28" s="302"/>
      <c r="F28" s="303"/>
      <c r="G28" s="303"/>
      <c r="H28" s="303"/>
      <c r="I28" s="303"/>
      <c r="J28" s="303"/>
      <c r="K28" s="303"/>
      <c r="L28" s="303"/>
      <c r="M28" s="502">
        <v>75000</v>
      </c>
      <c r="N28" s="502">
        <v>40000</v>
      </c>
      <c r="O28" s="502">
        <v>0</v>
      </c>
      <c r="P28" s="502">
        <f>M28-N28</f>
        <v>35000</v>
      </c>
      <c r="Q28" s="502">
        <v>0</v>
      </c>
      <c r="R28" s="288"/>
      <c r="S28" s="31"/>
      <c r="U28" s="599">
        <f t="shared" si="1"/>
        <v>75000</v>
      </c>
      <c r="V28" s="600">
        <f t="shared" si="2"/>
        <v>0</v>
      </c>
    </row>
    <row r="29" spans="1:22" ht="53" customHeight="1" x14ac:dyDescent="0.3">
      <c r="A29" s="611" t="s">
        <v>22</v>
      </c>
      <c r="B29" s="610" t="s">
        <v>897</v>
      </c>
      <c r="C29" s="610"/>
      <c r="D29" s="516" t="s">
        <v>549</v>
      </c>
      <c r="E29" s="309"/>
      <c r="F29" s="308"/>
      <c r="G29" s="308"/>
      <c r="H29" s="308"/>
      <c r="I29" s="308"/>
      <c r="J29" s="308"/>
      <c r="K29" s="308"/>
      <c r="L29" s="308"/>
      <c r="M29" s="514">
        <v>140000</v>
      </c>
      <c r="N29" s="514">
        <v>100000</v>
      </c>
      <c r="O29" s="514">
        <v>10000</v>
      </c>
      <c r="P29" s="514">
        <v>30000</v>
      </c>
      <c r="Q29" s="514">
        <f>SUM(Q30:Q37)</f>
        <v>0</v>
      </c>
      <c r="R29" s="292"/>
      <c r="S29" s="36"/>
      <c r="U29" s="599">
        <f t="shared" si="1"/>
        <v>140000</v>
      </c>
      <c r="V29" s="600">
        <f t="shared" si="2"/>
        <v>0</v>
      </c>
    </row>
    <row r="30" spans="1:22" ht="51" x14ac:dyDescent="0.3">
      <c r="A30" s="611"/>
      <c r="B30" s="299" t="s">
        <v>566</v>
      </c>
      <c r="C30" s="311" t="s">
        <v>885</v>
      </c>
      <c r="D30" s="517" t="s">
        <v>549</v>
      </c>
      <c r="E30" s="302">
        <v>1</v>
      </c>
      <c r="F30" s="303" t="s">
        <v>103</v>
      </c>
      <c r="G30" s="303" t="s">
        <v>105</v>
      </c>
      <c r="H30" s="303" t="s">
        <v>105</v>
      </c>
      <c r="I30" s="303" t="s">
        <v>105</v>
      </c>
      <c r="J30" s="303" t="s">
        <v>105</v>
      </c>
      <c r="K30" s="303" t="s">
        <v>105</v>
      </c>
      <c r="L30" s="303"/>
      <c r="M30" s="304"/>
      <c r="N30" s="304"/>
      <c r="O30" s="304"/>
      <c r="P30" s="304"/>
      <c r="Q30" s="304"/>
      <c r="R30" s="288"/>
      <c r="S30" s="31" t="s">
        <v>115</v>
      </c>
      <c r="U30" s="599">
        <f t="shared" si="1"/>
        <v>0</v>
      </c>
      <c r="V30" s="600">
        <f t="shared" si="2"/>
        <v>0</v>
      </c>
    </row>
    <row r="31" spans="1:22" ht="13" x14ac:dyDescent="0.3">
      <c r="A31" s="611"/>
      <c r="B31" s="299" t="s">
        <v>567</v>
      </c>
      <c r="C31" s="300" t="s">
        <v>807</v>
      </c>
      <c r="D31" s="517" t="s">
        <v>549</v>
      </c>
      <c r="E31" s="302">
        <v>1</v>
      </c>
      <c r="F31" s="303"/>
      <c r="G31" s="303" t="s">
        <v>103</v>
      </c>
      <c r="H31" s="303" t="s">
        <v>103</v>
      </c>
      <c r="I31" s="303"/>
      <c r="J31" s="310"/>
      <c r="K31" s="303"/>
      <c r="L31" s="303"/>
      <c r="M31" s="304"/>
      <c r="N31" s="304"/>
      <c r="O31" s="304"/>
      <c r="P31" s="304"/>
      <c r="Q31" s="304"/>
      <c r="R31" s="288" t="s">
        <v>268</v>
      </c>
      <c r="S31" s="31"/>
      <c r="U31" s="599">
        <f t="shared" si="1"/>
        <v>0</v>
      </c>
      <c r="V31" s="600">
        <f t="shared" si="2"/>
        <v>0</v>
      </c>
    </row>
    <row r="32" spans="1:22" ht="38.5" x14ac:dyDescent="0.3">
      <c r="A32" s="611"/>
      <c r="B32" s="299" t="s">
        <v>568</v>
      </c>
      <c r="C32" s="311" t="s">
        <v>884</v>
      </c>
      <c r="D32" s="517" t="s">
        <v>549</v>
      </c>
      <c r="E32" s="302">
        <v>1</v>
      </c>
      <c r="F32" s="303" t="s">
        <v>103</v>
      </c>
      <c r="G32" s="303"/>
      <c r="H32" s="303" t="s">
        <v>103</v>
      </c>
      <c r="I32" s="303"/>
      <c r="J32" s="303"/>
      <c r="K32" s="303"/>
      <c r="L32" s="303"/>
      <c r="M32" s="304"/>
      <c r="N32" s="304"/>
      <c r="O32" s="304"/>
      <c r="P32" s="304"/>
      <c r="Q32" s="304"/>
      <c r="R32" s="288" t="s">
        <v>268</v>
      </c>
      <c r="S32" s="31"/>
      <c r="U32" s="599">
        <f t="shared" si="1"/>
        <v>0</v>
      </c>
      <c r="V32" s="600">
        <f t="shared" si="2"/>
        <v>0</v>
      </c>
    </row>
    <row r="33" spans="1:22" ht="38" x14ac:dyDescent="0.3">
      <c r="A33" s="611"/>
      <c r="B33" s="299" t="s">
        <v>569</v>
      </c>
      <c r="C33" s="311" t="s">
        <v>886</v>
      </c>
      <c r="D33" s="517" t="s">
        <v>549</v>
      </c>
      <c r="E33" s="302">
        <v>1</v>
      </c>
      <c r="F33" s="303" t="s">
        <v>104</v>
      </c>
      <c r="G33" s="303" t="s">
        <v>104</v>
      </c>
      <c r="H33" s="303" t="s">
        <v>103</v>
      </c>
      <c r="I33" s="303"/>
      <c r="J33" s="303" t="s">
        <v>103</v>
      </c>
      <c r="K33" s="303"/>
      <c r="L33" s="303"/>
      <c r="M33" s="304"/>
      <c r="N33" s="304"/>
      <c r="O33" s="304"/>
      <c r="P33" s="304"/>
      <c r="Q33" s="304"/>
      <c r="R33" s="288"/>
      <c r="S33" s="31"/>
      <c r="U33" s="599">
        <f t="shared" si="1"/>
        <v>0</v>
      </c>
      <c r="V33" s="600">
        <f t="shared" si="2"/>
        <v>0</v>
      </c>
    </row>
    <row r="34" spans="1:22" ht="63" x14ac:dyDescent="0.3">
      <c r="A34" s="611"/>
      <c r="B34" s="299" t="s">
        <v>570</v>
      </c>
      <c r="C34" s="311" t="s">
        <v>930</v>
      </c>
      <c r="D34" s="517" t="s">
        <v>920</v>
      </c>
      <c r="E34" s="570">
        <v>45689</v>
      </c>
      <c r="F34" s="303"/>
      <c r="G34" s="303" t="s">
        <v>104</v>
      </c>
      <c r="H34" s="303" t="s">
        <v>103</v>
      </c>
      <c r="I34" s="303"/>
      <c r="J34" s="303"/>
      <c r="K34" s="303"/>
      <c r="L34" s="303"/>
      <c r="M34" s="304"/>
      <c r="N34" s="304"/>
      <c r="O34" s="304"/>
      <c r="P34" s="304"/>
      <c r="Q34" s="304"/>
      <c r="R34" s="288"/>
      <c r="S34" s="31"/>
      <c r="U34" s="599">
        <f t="shared" si="1"/>
        <v>0</v>
      </c>
      <c r="V34" s="600">
        <f t="shared" si="2"/>
        <v>0</v>
      </c>
    </row>
    <row r="35" spans="1:22" ht="25.5" x14ac:dyDescent="0.3">
      <c r="A35" s="611"/>
      <c r="B35" s="299" t="s">
        <v>571</v>
      </c>
      <c r="C35" s="311" t="s">
        <v>887</v>
      </c>
      <c r="D35" s="517" t="s">
        <v>549</v>
      </c>
      <c r="E35" s="302">
        <v>1</v>
      </c>
      <c r="F35" s="303"/>
      <c r="G35" s="303"/>
      <c r="H35" s="303"/>
      <c r="I35" s="303"/>
      <c r="J35" s="303"/>
      <c r="K35" s="303"/>
      <c r="L35" s="303"/>
      <c r="M35" s="304"/>
      <c r="N35" s="304"/>
      <c r="O35" s="304"/>
      <c r="P35" s="304"/>
      <c r="Q35" s="304"/>
      <c r="R35" s="288"/>
      <c r="S35" s="31"/>
      <c r="U35" s="599">
        <f t="shared" si="1"/>
        <v>0</v>
      </c>
      <c r="V35" s="600">
        <f t="shared" si="2"/>
        <v>0</v>
      </c>
    </row>
    <row r="36" spans="1:22" ht="38" x14ac:dyDescent="0.3">
      <c r="A36" s="611"/>
      <c r="B36" s="299" t="s">
        <v>572</v>
      </c>
      <c r="C36" s="311" t="s">
        <v>888</v>
      </c>
      <c r="D36" s="517" t="s">
        <v>549</v>
      </c>
      <c r="E36" s="302">
        <v>1</v>
      </c>
      <c r="F36" s="303"/>
      <c r="G36" s="303"/>
      <c r="H36" s="303"/>
      <c r="I36" s="303"/>
      <c r="J36" s="303"/>
      <c r="K36" s="303"/>
      <c r="L36" s="303"/>
      <c r="M36" s="304"/>
      <c r="N36" s="304"/>
      <c r="O36" s="304"/>
      <c r="P36" s="304"/>
      <c r="Q36" s="304"/>
      <c r="R36" s="288"/>
      <c r="S36" s="31"/>
      <c r="U36" s="599">
        <f t="shared" si="1"/>
        <v>0</v>
      </c>
      <c r="V36" s="600">
        <f t="shared" si="2"/>
        <v>0</v>
      </c>
    </row>
    <row r="37" spans="1:22" ht="50.5" x14ac:dyDescent="0.3">
      <c r="A37" s="611"/>
      <c r="B37" s="299" t="s">
        <v>573</v>
      </c>
      <c r="C37" s="311" t="s">
        <v>889</v>
      </c>
      <c r="D37" s="517" t="s">
        <v>549</v>
      </c>
      <c r="E37" s="302">
        <v>2</v>
      </c>
      <c r="F37" s="303"/>
      <c r="G37" s="303"/>
      <c r="H37" s="303" t="s">
        <v>104</v>
      </c>
      <c r="I37" s="303" t="s">
        <v>103</v>
      </c>
      <c r="J37" s="303" t="s">
        <v>103</v>
      </c>
      <c r="K37" s="303"/>
      <c r="L37" s="303"/>
      <c r="M37" s="304"/>
      <c r="N37" s="304"/>
      <c r="O37" s="304"/>
      <c r="P37" s="304"/>
      <c r="Q37" s="304"/>
      <c r="R37" s="288" t="s">
        <v>268</v>
      </c>
      <c r="S37" s="31"/>
      <c r="U37" s="599">
        <f t="shared" si="1"/>
        <v>0</v>
      </c>
      <c r="V37" s="600">
        <f t="shared" si="2"/>
        <v>0</v>
      </c>
    </row>
    <row r="38" spans="1:22" ht="62.5" customHeight="1" x14ac:dyDescent="0.3">
      <c r="A38" s="612" t="s">
        <v>23</v>
      </c>
      <c r="B38" s="610" t="s">
        <v>898</v>
      </c>
      <c r="C38" s="610"/>
      <c r="D38" s="517" t="s">
        <v>921</v>
      </c>
      <c r="E38" s="309"/>
      <c r="F38" s="308"/>
      <c r="G38" s="308"/>
      <c r="H38" s="308"/>
      <c r="I38" s="308"/>
      <c r="J38" s="308"/>
      <c r="K38" s="308"/>
      <c r="L38" s="308"/>
      <c r="M38" s="547">
        <v>150000</v>
      </c>
      <c r="N38" s="547">
        <v>120000</v>
      </c>
      <c r="O38" s="547">
        <v>10000</v>
      </c>
      <c r="P38" s="547">
        <v>10000</v>
      </c>
      <c r="Q38" s="547">
        <v>10000</v>
      </c>
      <c r="R38" s="292"/>
      <c r="S38" s="36"/>
      <c r="U38" s="599">
        <f t="shared" si="1"/>
        <v>150000</v>
      </c>
      <c r="V38" s="600">
        <f t="shared" si="2"/>
        <v>0</v>
      </c>
    </row>
    <row r="39" spans="1:22" ht="63" x14ac:dyDescent="0.3">
      <c r="A39" s="613"/>
      <c r="B39" s="299" t="s">
        <v>574</v>
      </c>
      <c r="C39" s="311" t="s">
        <v>890</v>
      </c>
      <c r="D39" s="517" t="s">
        <v>549</v>
      </c>
      <c r="E39" s="302">
        <v>1</v>
      </c>
      <c r="F39" s="303"/>
      <c r="G39" s="303"/>
      <c r="H39" s="303"/>
      <c r="I39" s="303"/>
      <c r="J39" s="303"/>
      <c r="K39" s="303"/>
      <c r="L39" s="303"/>
      <c r="M39" s="304"/>
      <c r="N39" s="304"/>
      <c r="O39" s="304"/>
      <c r="P39" s="304"/>
      <c r="Q39" s="304"/>
      <c r="R39" s="288" t="s">
        <v>124</v>
      </c>
      <c r="S39" s="31"/>
      <c r="U39" s="599">
        <f t="shared" si="1"/>
        <v>0</v>
      </c>
      <c r="V39" s="600">
        <f t="shared" si="2"/>
        <v>0</v>
      </c>
    </row>
    <row r="40" spans="1:22" ht="88" x14ac:dyDescent="0.3">
      <c r="A40" s="613"/>
      <c r="B40" s="299" t="s">
        <v>575</v>
      </c>
      <c r="C40" s="311" t="s">
        <v>891</v>
      </c>
      <c r="D40" s="517" t="s">
        <v>549</v>
      </c>
      <c r="E40" s="302">
        <v>1</v>
      </c>
      <c r="F40" s="303"/>
      <c r="G40" s="303"/>
      <c r="H40" s="303"/>
      <c r="I40" s="303"/>
      <c r="J40" s="303"/>
      <c r="K40" s="303"/>
      <c r="L40" s="303"/>
      <c r="M40" s="304"/>
      <c r="N40" s="304"/>
      <c r="O40" s="304"/>
      <c r="P40" s="304"/>
      <c r="Q40" s="304"/>
      <c r="R40" s="288"/>
      <c r="S40" s="31" t="s">
        <v>198</v>
      </c>
      <c r="U40" s="599">
        <f t="shared" si="1"/>
        <v>0</v>
      </c>
      <c r="V40" s="600">
        <f t="shared" si="2"/>
        <v>0</v>
      </c>
    </row>
    <row r="41" spans="1:22" ht="38" x14ac:dyDescent="0.3">
      <c r="A41" s="613"/>
      <c r="B41" s="299" t="s">
        <v>576</v>
      </c>
      <c r="C41" s="311" t="s">
        <v>895</v>
      </c>
      <c r="D41" s="538" t="s">
        <v>549</v>
      </c>
      <c r="E41" s="302">
        <v>1</v>
      </c>
      <c r="F41" s="303"/>
      <c r="G41" s="303"/>
      <c r="H41" s="303"/>
      <c r="I41" s="303"/>
      <c r="J41" s="303"/>
      <c r="K41" s="303"/>
      <c r="L41" s="303"/>
      <c r="M41" s="304"/>
      <c r="N41" s="304"/>
      <c r="O41" s="304"/>
      <c r="P41" s="304"/>
      <c r="Q41" s="304"/>
      <c r="R41" s="288"/>
      <c r="S41" s="31"/>
      <c r="U41" s="599">
        <f t="shared" si="1"/>
        <v>0</v>
      </c>
      <c r="V41" s="600">
        <f t="shared" si="2"/>
        <v>0</v>
      </c>
    </row>
    <row r="42" spans="1:22" ht="13" x14ac:dyDescent="0.3">
      <c r="A42" s="613"/>
      <c r="B42" s="299" t="s">
        <v>577</v>
      </c>
      <c r="C42" s="319" t="s">
        <v>582</v>
      </c>
      <c r="D42" s="517" t="s">
        <v>549</v>
      </c>
      <c r="E42" s="302">
        <v>1</v>
      </c>
      <c r="F42" s="303"/>
      <c r="G42" s="303"/>
      <c r="H42" s="303"/>
      <c r="I42" s="303"/>
      <c r="J42" s="303"/>
      <c r="K42" s="303"/>
      <c r="L42" s="303"/>
      <c r="M42" s="304"/>
      <c r="N42" s="304"/>
      <c r="O42" s="304"/>
      <c r="P42" s="304"/>
      <c r="Q42" s="304"/>
      <c r="R42" s="288"/>
      <c r="S42" s="31"/>
      <c r="U42" s="599">
        <f t="shared" si="1"/>
        <v>0</v>
      </c>
      <c r="V42" s="600">
        <f t="shared" si="2"/>
        <v>0</v>
      </c>
    </row>
    <row r="43" spans="1:22" ht="13" x14ac:dyDescent="0.3">
      <c r="A43" s="613"/>
      <c r="B43" s="299" t="s">
        <v>578</v>
      </c>
      <c r="C43" s="319" t="s">
        <v>583</v>
      </c>
      <c r="D43" s="538" t="s">
        <v>549</v>
      </c>
      <c r="E43" s="302">
        <v>1</v>
      </c>
      <c r="F43" s="303"/>
      <c r="G43" s="303"/>
      <c r="H43" s="303"/>
      <c r="I43" s="303"/>
      <c r="J43" s="303"/>
      <c r="K43" s="303"/>
      <c r="L43" s="303"/>
      <c r="M43" s="304"/>
      <c r="N43" s="304"/>
      <c r="O43" s="304"/>
      <c r="P43" s="304"/>
      <c r="Q43" s="304"/>
      <c r="R43" s="288"/>
      <c r="S43" s="31"/>
      <c r="U43" s="599">
        <f t="shared" si="1"/>
        <v>0</v>
      </c>
      <c r="V43" s="600">
        <f t="shared" si="2"/>
        <v>0</v>
      </c>
    </row>
    <row r="44" spans="1:22" ht="25.5" x14ac:dyDescent="0.3">
      <c r="A44" s="613"/>
      <c r="B44" s="299" t="s">
        <v>579</v>
      </c>
      <c r="C44" s="311" t="s">
        <v>892</v>
      </c>
      <c r="D44" s="538" t="s">
        <v>549</v>
      </c>
      <c r="E44" s="302"/>
      <c r="F44" s="303"/>
      <c r="G44" s="303"/>
      <c r="H44" s="303"/>
      <c r="I44" s="303"/>
      <c r="J44" s="303"/>
      <c r="K44" s="303"/>
      <c r="L44" s="303"/>
      <c r="M44" s="304"/>
      <c r="N44" s="304"/>
      <c r="O44" s="304"/>
      <c r="P44" s="304"/>
      <c r="Q44" s="304"/>
      <c r="R44" s="288"/>
      <c r="S44" s="31"/>
      <c r="U44" s="599">
        <f t="shared" si="1"/>
        <v>0</v>
      </c>
      <c r="V44" s="600">
        <f t="shared" si="2"/>
        <v>0</v>
      </c>
    </row>
    <row r="45" spans="1:22" ht="50.5" x14ac:dyDescent="0.3">
      <c r="A45" s="613"/>
      <c r="B45" s="299" t="s">
        <v>580</v>
      </c>
      <c r="C45" s="311" t="s">
        <v>893</v>
      </c>
      <c r="D45" s="538" t="s">
        <v>549</v>
      </c>
      <c r="E45" s="302">
        <v>1</v>
      </c>
      <c r="F45" s="303"/>
      <c r="G45" s="303"/>
      <c r="H45" s="303"/>
      <c r="I45" s="303"/>
      <c r="J45" s="303"/>
      <c r="K45" s="303"/>
      <c r="L45" s="303"/>
      <c r="M45" s="304"/>
      <c r="N45" s="304"/>
      <c r="O45" s="304"/>
      <c r="P45" s="304"/>
      <c r="Q45" s="304"/>
      <c r="R45" s="288"/>
      <c r="S45" s="31"/>
      <c r="U45" s="599">
        <f t="shared" si="1"/>
        <v>0</v>
      </c>
      <c r="V45" s="600">
        <f t="shared" si="2"/>
        <v>0</v>
      </c>
    </row>
    <row r="46" spans="1:22" s="241" customFormat="1" ht="50.5" x14ac:dyDescent="0.3">
      <c r="A46" s="614"/>
      <c r="B46" s="299" t="s">
        <v>581</v>
      </c>
      <c r="C46" s="537" t="s">
        <v>894</v>
      </c>
      <c r="D46" s="517" t="s">
        <v>549</v>
      </c>
      <c r="E46" s="522">
        <v>1</v>
      </c>
      <c r="F46" s="303"/>
      <c r="G46" s="303"/>
      <c r="H46" s="303" t="s">
        <v>104</v>
      </c>
      <c r="I46" s="303" t="s">
        <v>103</v>
      </c>
      <c r="J46" s="303" t="s">
        <v>103</v>
      </c>
      <c r="K46" s="303"/>
      <c r="L46" s="303"/>
      <c r="M46" s="307"/>
      <c r="N46" s="307"/>
      <c r="O46" s="307"/>
      <c r="P46" s="307"/>
      <c r="Q46" s="307"/>
      <c r="R46" s="289"/>
      <c r="S46" s="245"/>
      <c r="U46" s="599">
        <f t="shared" si="1"/>
        <v>0</v>
      </c>
      <c r="V46" s="600">
        <f t="shared" si="2"/>
        <v>0</v>
      </c>
    </row>
    <row r="47" spans="1:22" ht="13" x14ac:dyDescent="0.3">
      <c r="A47" s="611" t="s">
        <v>24</v>
      </c>
      <c r="B47" s="610" t="s">
        <v>896</v>
      </c>
      <c r="C47" s="610"/>
      <c r="D47" s="301" t="s">
        <v>549</v>
      </c>
      <c r="E47" s="309"/>
      <c r="F47" s="308"/>
      <c r="G47" s="308"/>
      <c r="H47" s="308"/>
      <c r="I47" s="308"/>
      <c r="J47" s="308"/>
      <c r="K47" s="308"/>
      <c r="L47" s="308"/>
      <c r="M47" s="514">
        <v>40000</v>
      </c>
      <c r="N47" s="514">
        <v>30000</v>
      </c>
      <c r="O47" s="514">
        <f>SUM(O48:O50)</f>
        <v>0</v>
      </c>
      <c r="P47" s="514">
        <f>SUM(P48:P50)</f>
        <v>0</v>
      </c>
      <c r="Q47" s="514">
        <v>10000</v>
      </c>
      <c r="R47" s="292"/>
      <c r="S47" s="36"/>
      <c r="U47" s="599">
        <f t="shared" si="1"/>
        <v>40000</v>
      </c>
      <c r="V47" s="600">
        <f t="shared" si="2"/>
        <v>0</v>
      </c>
    </row>
    <row r="48" spans="1:22" ht="66.75" customHeight="1" x14ac:dyDescent="0.3">
      <c r="A48" s="611"/>
      <c r="B48" s="312" t="s">
        <v>848</v>
      </c>
      <c r="C48" s="311" t="s">
        <v>851</v>
      </c>
      <c r="D48" s="517" t="s">
        <v>549</v>
      </c>
      <c r="E48" s="302">
        <v>2</v>
      </c>
      <c r="F48" s="303"/>
      <c r="G48" s="303"/>
      <c r="H48" s="303"/>
      <c r="I48" s="303"/>
      <c r="J48" s="303"/>
      <c r="K48" s="303"/>
      <c r="L48" s="303"/>
      <c r="M48" s="304"/>
      <c r="N48" s="304"/>
      <c r="O48" s="304"/>
      <c r="P48" s="304"/>
      <c r="Q48" s="304"/>
      <c r="R48" s="288"/>
      <c r="S48" s="31" t="s">
        <v>125</v>
      </c>
      <c r="U48" s="599">
        <f t="shared" si="1"/>
        <v>0</v>
      </c>
      <c r="V48" s="600">
        <f t="shared" si="2"/>
        <v>0</v>
      </c>
    </row>
    <row r="49" spans="1:22" ht="51" customHeight="1" x14ac:dyDescent="0.3">
      <c r="A49" s="611"/>
      <c r="B49" s="312" t="s">
        <v>849</v>
      </c>
      <c r="C49" s="311" t="s">
        <v>852</v>
      </c>
      <c r="D49" s="517" t="s">
        <v>549</v>
      </c>
      <c r="E49" s="302">
        <v>2</v>
      </c>
      <c r="F49" s="303"/>
      <c r="G49" s="303"/>
      <c r="H49" s="303"/>
      <c r="I49" s="303"/>
      <c r="J49" s="303"/>
      <c r="K49" s="303"/>
      <c r="L49" s="303"/>
      <c r="M49" s="304"/>
      <c r="N49" s="304"/>
      <c r="O49" s="304"/>
      <c r="P49" s="304"/>
      <c r="Q49" s="304"/>
      <c r="R49" s="288"/>
      <c r="S49" s="31" t="s">
        <v>115</v>
      </c>
      <c r="U49" s="599">
        <f t="shared" si="1"/>
        <v>0</v>
      </c>
      <c r="V49" s="600">
        <f t="shared" si="2"/>
        <v>0</v>
      </c>
    </row>
    <row r="50" spans="1:22" ht="50.5" x14ac:dyDescent="0.3">
      <c r="A50" s="611"/>
      <c r="B50" s="312" t="s">
        <v>850</v>
      </c>
      <c r="C50" s="311" t="s">
        <v>853</v>
      </c>
      <c r="D50" s="517" t="s">
        <v>549</v>
      </c>
      <c r="E50" s="302">
        <v>2</v>
      </c>
      <c r="F50" s="303"/>
      <c r="G50" s="303"/>
      <c r="H50" s="303"/>
      <c r="I50" s="303"/>
      <c r="J50" s="303"/>
      <c r="K50" s="303"/>
      <c r="L50" s="303"/>
      <c r="M50" s="304"/>
      <c r="N50" s="304"/>
      <c r="O50" s="304"/>
      <c r="P50" s="304"/>
      <c r="Q50" s="304"/>
      <c r="R50" s="288"/>
      <c r="S50" s="31" t="s">
        <v>126</v>
      </c>
      <c r="U50" s="599">
        <f t="shared" si="1"/>
        <v>0</v>
      </c>
      <c r="V50" s="600">
        <f t="shared" si="2"/>
        <v>0</v>
      </c>
    </row>
    <row r="51" spans="1:22" ht="25.5" x14ac:dyDescent="0.3">
      <c r="A51" s="509"/>
      <c r="B51" s="312" t="s">
        <v>855</v>
      </c>
      <c r="C51" s="311" t="s">
        <v>857</v>
      </c>
      <c r="D51" s="517" t="s">
        <v>549</v>
      </c>
      <c r="E51" s="302">
        <v>2</v>
      </c>
      <c r="F51" s="303"/>
      <c r="G51" s="303"/>
      <c r="H51" s="303"/>
      <c r="I51" s="303"/>
      <c r="J51" s="303"/>
      <c r="K51" s="303"/>
      <c r="L51" s="303"/>
      <c r="M51" s="304"/>
      <c r="N51" s="304"/>
      <c r="O51" s="304"/>
      <c r="P51" s="304"/>
      <c r="Q51" s="304"/>
      <c r="R51" s="288"/>
      <c r="S51" s="31"/>
      <c r="U51" s="599">
        <f t="shared" si="1"/>
        <v>0</v>
      </c>
      <c r="V51" s="600">
        <f t="shared" si="2"/>
        <v>0</v>
      </c>
    </row>
    <row r="52" spans="1:22" ht="25.5" x14ac:dyDescent="0.3">
      <c r="A52" s="509"/>
      <c r="B52" s="312" t="s">
        <v>856</v>
      </c>
      <c r="C52" s="311" t="s">
        <v>858</v>
      </c>
      <c r="D52" s="517"/>
      <c r="E52" s="302">
        <v>2</v>
      </c>
      <c r="F52" s="303"/>
      <c r="G52" s="303"/>
      <c r="H52" s="303"/>
      <c r="I52" s="303"/>
      <c r="J52" s="303"/>
      <c r="K52" s="303"/>
      <c r="L52" s="303"/>
      <c r="M52" s="304"/>
      <c r="N52" s="304"/>
      <c r="O52" s="304"/>
      <c r="P52" s="304"/>
      <c r="Q52" s="304"/>
      <c r="R52" s="288"/>
      <c r="S52" s="31"/>
      <c r="U52" s="599">
        <f t="shared" si="1"/>
        <v>0</v>
      </c>
      <c r="V52" s="600">
        <f t="shared" si="2"/>
        <v>0</v>
      </c>
    </row>
    <row r="53" spans="1:22" ht="29" customHeight="1" x14ac:dyDescent="0.3">
      <c r="A53" s="612" t="s">
        <v>26</v>
      </c>
      <c r="B53" s="610" t="s">
        <v>899</v>
      </c>
      <c r="C53" s="610"/>
      <c r="D53" s="516" t="s">
        <v>549</v>
      </c>
      <c r="E53" s="309"/>
      <c r="F53" s="308"/>
      <c r="G53" s="308"/>
      <c r="H53" s="308"/>
      <c r="I53" s="308"/>
      <c r="J53" s="308"/>
      <c r="K53" s="308"/>
      <c r="L53" s="308"/>
      <c r="M53" s="514">
        <v>20000</v>
      </c>
      <c r="N53" s="514">
        <v>20000</v>
      </c>
      <c r="O53" s="514">
        <f t="shared" ref="O53:Q53" si="5">SUM(O54:O56)</f>
        <v>0</v>
      </c>
      <c r="P53" s="514">
        <f t="shared" si="5"/>
        <v>0</v>
      </c>
      <c r="Q53" s="514">
        <f t="shared" si="5"/>
        <v>0</v>
      </c>
      <c r="R53" s="292"/>
      <c r="S53" s="36"/>
      <c r="U53" s="599">
        <f t="shared" si="1"/>
        <v>20000</v>
      </c>
      <c r="V53" s="600">
        <f t="shared" si="2"/>
        <v>0</v>
      </c>
    </row>
    <row r="54" spans="1:22" ht="25" x14ac:dyDescent="0.3">
      <c r="A54" s="613"/>
      <c r="B54" s="312" t="s">
        <v>808</v>
      </c>
      <c r="C54" s="300" t="s">
        <v>812</v>
      </c>
      <c r="D54" s="538" t="s">
        <v>549</v>
      </c>
      <c r="E54" s="302">
        <v>2</v>
      </c>
      <c r="F54" s="303"/>
      <c r="G54" s="303"/>
      <c r="H54" s="303"/>
      <c r="I54" s="303"/>
      <c r="J54" s="303"/>
      <c r="K54" s="303"/>
      <c r="L54" s="303"/>
      <c r="M54" s="304"/>
      <c r="N54" s="304"/>
      <c r="O54" s="304"/>
      <c r="P54" s="304"/>
      <c r="Q54" s="304"/>
      <c r="R54" s="288"/>
      <c r="S54" s="31" t="s">
        <v>125</v>
      </c>
      <c r="U54" s="599">
        <f t="shared" si="1"/>
        <v>0</v>
      </c>
      <c r="V54" s="600">
        <f t="shared" si="2"/>
        <v>0</v>
      </c>
    </row>
    <row r="55" spans="1:22" ht="37.5" x14ac:dyDescent="0.3">
      <c r="A55" s="613"/>
      <c r="B55" s="312" t="s">
        <v>809</v>
      </c>
      <c r="C55" s="300" t="s">
        <v>813</v>
      </c>
      <c r="D55" s="538" t="s">
        <v>549</v>
      </c>
      <c r="E55" s="302">
        <v>2</v>
      </c>
      <c r="F55" s="303"/>
      <c r="G55" s="303"/>
      <c r="H55" s="303"/>
      <c r="I55" s="303"/>
      <c r="J55" s="303"/>
      <c r="K55" s="303"/>
      <c r="L55" s="303"/>
      <c r="M55" s="304"/>
      <c r="N55" s="304"/>
      <c r="O55" s="304"/>
      <c r="P55" s="304"/>
      <c r="Q55" s="304"/>
      <c r="R55" s="288"/>
      <c r="S55" s="31" t="s">
        <v>115</v>
      </c>
      <c r="U55" s="599">
        <f t="shared" si="1"/>
        <v>0</v>
      </c>
      <c r="V55" s="600">
        <f t="shared" si="2"/>
        <v>0</v>
      </c>
    </row>
    <row r="56" spans="1:22" ht="20" customHeight="1" x14ac:dyDescent="0.3">
      <c r="A56" s="613"/>
      <c r="B56" s="312" t="s">
        <v>810</v>
      </c>
      <c r="C56" s="300" t="s">
        <v>814</v>
      </c>
      <c r="D56" s="538" t="s">
        <v>549</v>
      </c>
      <c r="E56" s="302">
        <v>2</v>
      </c>
      <c r="F56" s="303"/>
      <c r="G56" s="303"/>
      <c r="H56" s="303"/>
      <c r="I56" s="303"/>
      <c r="J56" s="303"/>
      <c r="K56" s="303"/>
      <c r="L56" s="303"/>
      <c r="M56" s="304"/>
      <c r="N56" s="304"/>
      <c r="O56" s="304"/>
      <c r="P56" s="304"/>
      <c r="Q56" s="304"/>
      <c r="R56" s="288"/>
      <c r="S56" s="31" t="s">
        <v>126</v>
      </c>
      <c r="U56" s="599">
        <f t="shared" si="1"/>
        <v>0</v>
      </c>
      <c r="V56" s="600">
        <f t="shared" si="2"/>
        <v>0</v>
      </c>
    </row>
    <row r="57" spans="1:22" ht="13" x14ac:dyDescent="0.3">
      <c r="A57" s="614"/>
      <c r="B57" s="312" t="s">
        <v>811</v>
      </c>
      <c r="C57" s="300" t="s">
        <v>815</v>
      </c>
      <c r="D57" s="538"/>
      <c r="E57" s="302">
        <v>2</v>
      </c>
      <c r="F57" s="303"/>
      <c r="G57" s="303"/>
      <c r="H57" s="303"/>
      <c r="I57" s="303"/>
      <c r="J57" s="303"/>
      <c r="K57" s="303"/>
      <c r="L57" s="303"/>
      <c r="M57" s="304"/>
      <c r="N57" s="304"/>
      <c r="O57" s="304"/>
      <c r="P57" s="304"/>
      <c r="Q57" s="304"/>
      <c r="R57" s="288"/>
      <c r="S57" s="31"/>
      <c r="U57" s="599">
        <f t="shared" si="1"/>
        <v>0</v>
      </c>
      <c r="V57" s="600">
        <f t="shared" si="2"/>
        <v>0</v>
      </c>
    </row>
    <row r="58" spans="1:22" ht="13" x14ac:dyDescent="0.3">
      <c r="A58" s="611" t="s">
        <v>28</v>
      </c>
      <c r="B58" s="610" t="s">
        <v>819</v>
      </c>
      <c r="C58" s="610"/>
      <c r="D58" s="301" t="s">
        <v>549</v>
      </c>
      <c r="E58" s="309"/>
      <c r="F58" s="308"/>
      <c r="G58" s="308"/>
      <c r="H58" s="308"/>
      <c r="I58" s="308"/>
      <c r="J58" s="308"/>
      <c r="K58" s="308"/>
      <c r="L58" s="308"/>
      <c r="M58" s="514">
        <f>SUM(M59:M61)</f>
        <v>70000</v>
      </c>
      <c r="N58" s="514">
        <f t="shared" ref="N58:Q58" si="6">SUM(N59:N61)</f>
        <v>35000</v>
      </c>
      <c r="O58" s="514">
        <f t="shared" si="6"/>
        <v>5000</v>
      </c>
      <c r="P58" s="514">
        <f t="shared" si="6"/>
        <v>20000</v>
      </c>
      <c r="Q58" s="514">
        <f t="shared" si="6"/>
        <v>10000</v>
      </c>
      <c r="R58" s="292"/>
      <c r="S58" s="36"/>
      <c r="U58" s="599">
        <f t="shared" si="1"/>
        <v>70000</v>
      </c>
      <c r="V58" s="600">
        <f t="shared" si="2"/>
        <v>0</v>
      </c>
    </row>
    <row r="59" spans="1:22" ht="50.5" x14ac:dyDescent="0.3">
      <c r="A59" s="611"/>
      <c r="B59" s="312" t="s">
        <v>900</v>
      </c>
      <c r="C59" s="319" t="s">
        <v>931</v>
      </c>
      <c r="D59" s="301" t="s">
        <v>922</v>
      </c>
      <c r="E59" s="302">
        <v>1</v>
      </c>
      <c r="F59" s="303"/>
      <c r="G59" s="303" t="s">
        <v>103</v>
      </c>
      <c r="H59" s="303" t="s">
        <v>105</v>
      </c>
      <c r="I59" s="303" t="s">
        <v>105</v>
      </c>
      <c r="J59" s="303" t="s">
        <v>105</v>
      </c>
      <c r="K59" s="303" t="s">
        <v>105</v>
      </c>
      <c r="L59" s="303"/>
      <c r="M59" s="502">
        <v>20000</v>
      </c>
      <c r="N59" s="502">
        <v>5000</v>
      </c>
      <c r="O59" s="502">
        <v>5000</v>
      </c>
      <c r="P59" s="502">
        <v>0</v>
      </c>
      <c r="Q59" s="502">
        <f>M59-N59-O59</f>
        <v>10000</v>
      </c>
      <c r="R59" s="288"/>
      <c r="S59" s="31" t="s">
        <v>125</v>
      </c>
      <c r="U59" s="599">
        <f t="shared" si="1"/>
        <v>20000</v>
      </c>
      <c r="V59" s="600">
        <f t="shared" si="2"/>
        <v>0</v>
      </c>
    </row>
    <row r="60" spans="1:22" ht="86" customHeight="1" x14ac:dyDescent="0.3">
      <c r="A60" s="611"/>
      <c r="B60" s="312" t="s">
        <v>901</v>
      </c>
      <c r="C60" s="311" t="s">
        <v>932</v>
      </c>
      <c r="D60" s="301" t="s">
        <v>549</v>
      </c>
      <c r="E60" s="302">
        <v>1</v>
      </c>
      <c r="F60" s="303" t="s">
        <v>103</v>
      </c>
      <c r="G60" s="303" t="s">
        <v>103</v>
      </c>
      <c r="H60" s="303" t="s">
        <v>103</v>
      </c>
      <c r="I60" s="303" t="s">
        <v>103</v>
      </c>
      <c r="J60" s="303" t="s">
        <v>103</v>
      </c>
      <c r="K60" s="303" t="s">
        <v>103</v>
      </c>
      <c r="L60" s="303"/>
      <c r="M60" s="502">
        <v>50000</v>
      </c>
      <c r="N60" s="502">
        <v>30000</v>
      </c>
      <c r="O60" s="502">
        <v>0</v>
      </c>
      <c r="P60" s="502">
        <v>20000</v>
      </c>
      <c r="Q60" s="502">
        <v>0</v>
      </c>
      <c r="R60" s="288"/>
      <c r="S60" s="31" t="s">
        <v>115</v>
      </c>
      <c r="U60" s="599">
        <f t="shared" si="1"/>
        <v>50000</v>
      </c>
      <c r="V60" s="600">
        <f t="shared" si="2"/>
        <v>0</v>
      </c>
    </row>
    <row r="61" spans="1:22" ht="37.5" x14ac:dyDescent="0.3">
      <c r="A61" s="611"/>
      <c r="B61" s="312" t="s">
        <v>821</v>
      </c>
      <c r="C61" s="300" t="s">
        <v>820</v>
      </c>
      <c r="D61" s="301" t="s">
        <v>549</v>
      </c>
      <c r="E61" s="302">
        <v>1</v>
      </c>
      <c r="F61" s="303"/>
      <c r="G61" s="303"/>
      <c r="H61" s="303"/>
      <c r="I61" s="303"/>
      <c r="J61" s="303"/>
      <c r="K61" s="303"/>
      <c r="L61" s="303"/>
      <c r="M61" s="502"/>
      <c r="N61" s="502"/>
      <c r="O61" s="502"/>
      <c r="P61" s="502"/>
      <c r="Q61" s="502"/>
      <c r="R61" s="288"/>
      <c r="S61" s="31" t="s">
        <v>126</v>
      </c>
      <c r="U61" s="599">
        <f t="shared" si="1"/>
        <v>0</v>
      </c>
      <c r="V61" s="600">
        <f t="shared" si="2"/>
        <v>0</v>
      </c>
    </row>
    <row r="62" spans="1:22" ht="25.25" customHeight="1" x14ac:dyDescent="0.3">
      <c r="A62" s="612" t="s">
        <v>30</v>
      </c>
      <c r="B62" s="610" t="s">
        <v>902</v>
      </c>
      <c r="C62" s="610"/>
      <c r="D62" s="516" t="s">
        <v>549</v>
      </c>
      <c r="E62" s="309"/>
      <c r="F62" s="308"/>
      <c r="G62" s="308"/>
      <c r="H62" s="308"/>
      <c r="I62" s="308"/>
      <c r="J62" s="308"/>
      <c r="K62" s="308"/>
      <c r="L62" s="308"/>
      <c r="M62" s="514">
        <f>M63+M64+M65</f>
        <v>0</v>
      </c>
      <c r="N62" s="514">
        <f>N63+N64+N65</f>
        <v>0</v>
      </c>
      <c r="O62" s="514">
        <f>O63+O64+O65</f>
        <v>0</v>
      </c>
      <c r="P62" s="514">
        <f>P63+P64+P65</f>
        <v>0</v>
      </c>
      <c r="Q62" s="514">
        <f>Q63+Q64+Q65</f>
        <v>0</v>
      </c>
      <c r="R62" s="292"/>
      <c r="S62" s="36"/>
      <c r="U62" s="599">
        <f t="shared" si="1"/>
        <v>0</v>
      </c>
      <c r="V62" s="600">
        <f t="shared" si="2"/>
        <v>0</v>
      </c>
    </row>
    <row r="63" spans="1:22" ht="76.5" customHeight="1" x14ac:dyDescent="0.3">
      <c r="A63" s="613"/>
      <c r="B63" s="320" t="s">
        <v>822</v>
      </c>
      <c r="C63" s="311" t="s">
        <v>827</v>
      </c>
      <c r="D63" s="517" t="s">
        <v>549</v>
      </c>
      <c r="E63" s="302">
        <v>1</v>
      </c>
      <c r="F63" s="303" t="s">
        <v>103</v>
      </c>
      <c r="G63" s="303"/>
      <c r="H63" s="303"/>
      <c r="I63" s="303"/>
      <c r="J63" s="303"/>
      <c r="K63" s="303"/>
      <c r="L63" s="303" t="s">
        <v>755</v>
      </c>
      <c r="M63" s="502">
        <v>0</v>
      </c>
      <c r="N63" s="502">
        <v>0</v>
      </c>
      <c r="O63" s="502">
        <v>0</v>
      </c>
      <c r="P63" s="502">
        <v>0</v>
      </c>
      <c r="Q63" s="502">
        <f>M63-N63-O63</f>
        <v>0</v>
      </c>
      <c r="R63" s="288"/>
      <c r="S63" s="31" t="s">
        <v>125</v>
      </c>
      <c r="U63" s="599">
        <f t="shared" si="1"/>
        <v>0</v>
      </c>
      <c r="V63" s="600">
        <f t="shared" si="2"/>
        <v>0</v>
      </c>
    </row>
    <row r="64" spans="1:22" ht="37.25" customHeight="1" x14ac:dyDescent="0.3">
      <c r="A64" s="613"/>
      <c r="B64" s="320" t="s">
        <v>823</v>
      </c>
      <c r="C64" s="311" t="s">
        <v>825</v>
      </c>
      <c r="D64" s="517" t="s">
        <v>549</v>
      </c>
      <c r="E64" s="302">
        <v>1</v>
      </c>
      <c r="F64" s="303" t="s">
        <v>103</v>
      </c>
      <c r="G64" s="303" t="s">
        <v>103</v>
      </c>
      <c r="H64" s="303" t="s">
        <v>105</v>
      </c>
      <c r="I64" s="303" t="s">
        <v>105</v>
      </c>
      <c r="J64" s="303" t="s">
        <v>105</v>
      </c>
      <c r="K64" s="303"/>
      <c r="L64" s="303" t="s">
        <v>755</v>
      </c>
      <c r="M64" s="502">
        <v>0</v>
      </c>
      <c r="N64" s="502">
        <v>0</v>
      </c>
      <c r="O64" s="502">
        <v>0</v>
      </c>
      <c r="P64" s="502">
        <v>0</v>
      </c>
      <c r="Q64" s="502">
        <v>0</v>
      </c>
      <c r="R64" s="288"/>
      <c r="S64" s="31" t="s">
        <v>115</v>
      </c>
      <c r="U64" s="599">
        <f t="shared" si="1"/>
        <v>0</v>
      </c>
      <c r="V64" s="600">
        <f t="shared" si="2"/>
        <v>0</v>
      </c>
    </row>
    <row r="65" spans="1:22" ht="25.5" x14ac:dyDescent="0.3">
      <c r="A65" s="614"/>
      <c r="B65" s="320" t="s">
        <v>824</v>
      </c>
      <c r="C65" s="311" t="s">
        <v>826</v>
      </c>
      <c r="D65" s="517" t="s">
        <v>549</v>
      </c>
      <c r="E65" s="302">
        <v>1</v>
      </c>
      <c r="F65" s="303" t="s">
        <v>103</v>
      </c>
      <c r="G65" s="303" t="s">
        <v>105</v>
      </c>
      <c r="H65" s="303" t="s">
        <v>105</v>
      </c>
      <c r="I65" s="303" t="s">
        <v>105</v>
      </c>
      <c r="J65" s="303" t="s">
        <v>105</v>
      </c>
      <c r="K65" s="303"/>
      <c r="L65" s="303" t="s">
        <v>755</v>
      </c>
      <c r="M65" s="502">
        <v>0</v>
      </c>
      <c r="N65" s="502">
        <v>0</v>
      </c>
      <c r="O65" s="502">
        <v>0</v>
      </c>
      <c r="P65" s="502">
        <v>0</v>
      </c>
      <c r="Q65" s="502">
        <v>0</v>
      </c>
      <c r="R65" s="288"/>
      <c r="S65" s="31" t="s">
        <v>126</v>
      </c>
      <c r="U65" s="599">
        <f t="shared" si="1"/>
        <v>0</v>
      </c>
      <c r="V65" s="600">
        <f t="shared" si="2"/>
        <v>0</v>
      </c>
    </row>
    <row r="66" spans="1:22" ht="32" customHeight="1" x14ac:dyDescent="0.3">
      <c r="A66" s="612" t="s">
        <v>506</v>
      </c>
      <c r="B66" s="615" t="s">
        <v>903</v>
      </c>
      <c r="C66" s="616"/>
      <c r="D66" s="504" t="s">
        <v>549</v>
      </c>
      <c r="E66" s="504"/>
      <c r="F66" s="539"/>
      <c r="G66" s="539"/>
      <c r="H66" s="539"/>
      <c r="I66" s="539"/>
      <c r="J66" s="539"/>
      <c r="K66" s="539"/>
      <c r="L66" s="539"/>
      <c r="M66" s="540">
        <v>0</v>
      </c>
      <c r="N66" s="540">
        <v>0</v>
      </c>
      <c r="O66" s="540">
        <v>0</v>
      </c>
      <c r="P66" s="540">
        <v>0</v>
      </c>
      <c r="Q66" s="540">
        <v>0</v>
      </c>
      <c r="R66" s="288"/>
      <c r="S66" s="31"/>
      <c r="U66" s="599">
        <f t="shared" si="1"/>
        <v>0</v>
      </c>
      <c r="V66" s="600">
        <f t="shared" si="2"/>
        <v>0</v>
      </c>
    </row>
    <row r="67" spans="1:22" ht="88" x14ac:dyDescent="0.3">
      <c r="A67" s="614"/>
      <c r="B67" s="320" t="s">
        <v>828</v>
      </c>
      <c r="C67" s="319" t="s">
        <v>829</v>
      </c>
      <c r="D67" s="517" t="s">
        <v>549</v>
      </c>
      <c r="E67" s="302" t="s">
        <v>760</v>
      </c>
      <c r="F67" s="303" t="s">
        <v>103</v>
      </c>
      <c r="G67" s="303" t="s">
        <v>103</v>
      </c>
      <c r="H67" s="303"/>
      <c r="I67" s="303" t="s">
        <v>103</v>
      </c>
      <c r="J67" s="303"/>
      <c r="K67" s="303"/>
      <c r="L67" s="303" t="s">
        <v>103</v>
      </c>
      <c r="M67" s="502">
        <v>0</v>
      </c>
      <c r="N67" s="502">
        <v>0</v>
      </c>
      <c r="O67" s="502">
        <v>0</v>
      </c>
      <c r="P67" s="502">
        <v>0</v>
      </c>
      <c r="Q67" s="502">
        <v>0</v>
      </c>
      <c r="R67" s="288"/>
      <c r="S67" s="31" t="s">
        <v>125</v>
      </c>
      <c r="U67" s="599">
        <f t="shared" si="1"/>
        <v>0</v>
      </c>
      <c r="V67" s="600">
        <f t="shared" si="2"/>
        <v>0</v>
      </c>
    </row>
    <row r="68" spans="1:22" ht="17" customHeight="1" x14ac:dyDescent="0.3">
      <c r="A68" s="612" t="s">
        <v>830</v>
      </c>
      <c r="B68" s="631" t="s">
        <v>831</v>
      </c>
      <c r="C68" s="632"/>
      <c r="D68" s="504" t="s">
        <v>549</v>
      </c>
      <c r="E68" s="296"/>
      <c r="F68" s="543"/>
      <c r="G68" s="543"/>
      <c r="H68" s="543"/>
      <c r="I68" s="543"/>
      <c r="J68" s="543"/>
      <c r="K68" s="543"/>
      <c r="L68" s="543"/>
      <c r="M68" s="540">
        <v>0</v>
      </c>
      <c r="N68" s="540">
        <v>0</v>
      </c>
      <c r="O68" s="540">
        <v>0</v>
      </c>
      <c r="P68" s="540">
        <v>0</v>
      </c>
      <c r="Q68" s="540">
        <v>0</v>
      </c>
      <c r="R68" s="288"/>
      <c r="S68" s="31"/>
      <c r="U68" s="599">
        <f t="shared" ref="U68:U101" si="7">+Q68+P68+O68+N68</f>
        <v>0</v>
      </c>
      <c r="V68" s="600">
        <f t="shared" ref="V68:V101" si="8">+U68-M68</f>
        <v>0</v>
      </c>
    </row>
    <row r="69" spans="1:22" ht="38.5" x14ac:dyDescent="0.3">
      <c r="A69" s="614"/>
      <c r="B69" s="320" t="s">
        <v>832</v>
      </c>
      <c r="C69" s="319" t="s">
        <v>833</v>
      </c>
      <c r="D69" s="517" t="s">
        <v>549</v>
      </c>
      <c r="E69" s="302">
        <v>1</v>
      </c>
      <c r="F69" s="303" t="s">
        <v>103</v>
      </c>
      <c r="G69" s="303" t="s">
        <v>105</v>
      </c>
      <c r="H69" s="303" t="s">
        <v>105</v>
      </c>
      <c r="I69" s="303" t="s">
        <v>105</v>
      </c>
      <c r="J69" s="303" t="s">
        <v>105</v>
      </c>
      <c r="K69" s="303" t="s">
        <v>105</v>
      </c>
      <c r="L69" s="303" t="s">
        <v>755</v>
      </c>
      <c r="M69" s="502">
        <v>0</v>
      </c>
      <c r="N69" s="502">
        <v>0</v>
      </c>
      <c r="O69" s="502">
        <v>0</v>
      </c>
      <c r="P69" s="502">
        <v>0</v>
      </c>
      <c r="Q69" s="502">
        <v>0</v>
      </c>
      <c r="R69" s="288"/>
      <c r="S69" s="31" t="s">
        <v>125</v>
      </c>
      <c r="U69" s="599">
        <f t="shared" si="7"/>
        <v>0</v>
      </c>
      <c r="V69" s="600">
        <f t="shared" si="8"/>
        <v>0</v>
      </c>
    </row>
    <row r="70" spans="1:22" ht="17" customHeight="1" x14ac:dyDescent="0.3">
      <c r="A70" s="612" t="s">
        <v>834</v>
      </c>
      <c r="B70" s="633" t="s">
        <v>835</v>
      </c>
      <c r="C70" s="634"/>
      <c r="D70" s="504" t="s">
        <v>549</v>
      </c>
      <c r="E70" s="504"/>
      <c r="F70" s="539"/>
      <c r="G70" s="539"/>
      <c r="H70" s="539"/>
      <c r="I70" s="539"/>
      <c r="J70" s="539"/>
      <c r="K70" s="539"/>
      <c r="L70" s="539"/>
      <c r="M70" s="540">
        <f>M71+M72+M73</f>
        <v>0</v>
      </c>
      <c r="N70" s="540">
        <f>N71+N72+N73</f>
        <v>0</v>
      </c>
      <c r="O70" s="540">
        <f>O71+O72+O73</f>
        <v>0</v>
      </c>
      <c r="P70" s="540">
        <f>P71+P72+P73</f>
        <v>0</v>
      </c>
      <c r="Q70" s="540">
        <f>Q71+Q72+Q73</f>
        <v>0</v>
      </c>
      <c r="R70" s="288"/>
      <c r="S70" s="31"/>
      <c r="U70" s="599">
        <f t="shared" si="7"/>
        <v>0</v>
      </c>
      <c r="V70" s="600">
        <f t="shared" si="8"/>
        <v>0</v>
      </c>
    </row>
    <row r="71" spans="1:22" ht="38" x14ac:dyDescent="0.3">
      <c r="A71" s="613"/>
      <c r="B71" s="320" t="s">
        <v>836</v>
      </c>
      <c r="C71" s="319" t="s">
        <v>933</v>
      </c>
      <c r="D71" s="517" t="s">
        <v>549</v>
      </c>
      <c r="E71" s="302">
        <v>2</v>
      </c>
      <c r="F71" s="303"/>
      <c r="G71" s="303" t="s">
        <v>103</v>
      </c>
      <c r="H71" s="303"/>
      <c r="I71" s="303" t="s">
        <v>103</v>
      </c>
      <c r="J71" s="303"/>
      <c r="K71" s="303"/>
      <c r="L71" s="303" t="s">
        <v>755</v>
      </c>
      <c r="M71" s="502">
        <v>0</v>
      </c>
      <c r="N71" s="502">
        <v>0</v>
      </c>
      <c r="O71" s="502">
        <v>0</v>
      </c>
      <c r="P71" s="502">
        <v>0</v>
      </c>
      <c r="Q71" s="502">
        <v>0</v>
      </c>
      <c r="R71" s="288"/>
      <c r="S71" s="31" t="s">
        <v>125</v>
      </c>
      <c r="U71" s="599">
        <f t="shared" si="7"/>
        <v>0</v>
      </c>
      <c r="V71" s="600">
        <f t="shared" si="8"/>
        <v>0</v>
      </c>
    </row>
    <row r="72" spans="1:22" ht="38.5" x14ac:dyDescent="0.3">
      <c r="A72" s="613"/>
      <c r="B72" s="320" t="s">
        <v>837</v>
      </c>
      <c r="C72" s="519" t="s">
        <v>839</v>
      </c>
      <c r="D72" s="517" t="s">
        <v>549</v>
      </c>
      <c r="E72" s="302">
        <v>2</v>
      </c>
      <c r="F72" s="303"/>
      <c r="G72" s="303" t="s">
        <v>103</v>
      </c>
      <c r="H72" s="303" t="s">
        <v>103</v>
      </c>
      <c r="I72" s="303"/>
      <c r="J72" s="303"/>
      <c r="K72" s="303"/>
      <c r="L72" s="303" t="s">
        <v>755</v>
      </c>
      <c r="M72" s="502">
        <v>0</v>
      </c>
      <c r="N72" s="502">
        <v>0</v>
      </c>
      <c r="O72" s="502">
        <v>0</v>
      </c>
      <c r="P72" s="502">
        <v>0</v>
      </c>
      <c r="Q72" s="502">
        <v>0</v>
      </c>
      <c r="R72" s="288"/>
      <c r="S72" s="31"/>
      <c r="U72" s="599">
        <f t="shared" si="7"/>
        <v>0</v>
      </c>
      <c r="V72" s="600">
        <f t="shared" si="8"/>
        <v>0</v>
      </c>
    </row>
    <row r="73" spans="1:22" ht="51.5" x14ac:dyDescent="0.3">
      <c r="A73" s="510"/>
      <c r="B73" s="320" t="s">
        <v>838</v>
      </c>
      <c r="C73" s="519" t="s">
        <v>904</v>
      </c>
      <c r="D73" s="517" t="s">
        <v>549</v>
      </c>
      <c r="E73" s="302">
        <v>2</v>
      </c>
      <c r="F73" s="303"/>
      <c r="G73" s="303" t="s">
        <v>103</v>
      </c>
      <c r="H73" s="303" t="s">
        <v>105</v>
      </c>
      <c r="I73" s="303" t="s">
        <v>105</v>
      </c>
      <c r="J73" s="303" t="s">
        <v>105</v>
      </c>
      <c r="K73" s="303" t="s">
        <v>105</v>
      </c>
      <c r="L73" s="303"/>
      <c r="M73" s="502">
        <v>0</v>
      </c>
      <c r="N73" s="502">
        <v>0</v>
      </c>
      <c r="O73" s="502">
        <v>0</v>
      </c>
      <c r="P73" s="502">
        <v>0</v>
      </c>
      <c r="Q73" s="502">
        <v>0</v>
      </c>
      <c r="R73" s="288"/>
      <c r="S73" s="31"/>
      <c r="U73" s="599">
        <f t="shared" si="7"/>
        <v>0</v>
      </c>
      <c r="V73" s="600">
        <f t="shared" si="8"/>
        <v>0</v>
      </c>
    </row>
    <row r="74" spans="1:22" ht="17" customHeight="1" x14ac:dyDescent="0.3">
      <c r="A74" s="612" t="s">
        <v>840</v>
      </c>
      <c r="B74" s="631" t="s">
        <v>841</v>
      </c>
      <c r="C74" s="632"/>
      <c r="D74" s="504" t="s">
        <v>549</v>
      </c>
      <c r="E74" s="296"/>
      <c r="F74" s="543"/>
      <c r="G74" s="543"/>
      <c r="H74" s="543"/>
      <c r="I74" s="543"/>
      <c r="J74" s="543"/>
      <c r="K74" s="543"/>
      <c r="L74" s="543"/>
      <c r="M74" s="540">
        <f>M75</f>
        <v>0</v>
      </c>
      <c r="N74" s="540">
        <f>O75</f>
        <v>0</v>
      </c>
      <c r="O74" s="540">
        <f>O75</f>
        <v>0</v>
      </c>
      <c r="P74" s="540">
        <f>Q75</f>
        <v>0</v>
      </c>
      <c r="Q74" s="540">
        <f>Q75</f>
        <v>0</v>
      </c>
      <c r="R74" s="288"/>
      <c r="S74" s="31"/>
      <c r="U74" s="599">
        <f t="shared" si="7"/>
        <v>0</v>
      </c>
      <c r="V74" s="600">
        <f t="shared" si="8"/>
        <v>0</v>
      </c>
    </row>
    <row r="75" spans="1:22" ht="32.75" customHeight="1" x14ac:dyDescent="0.3">
      <c r="A75" s="614"/>
      <c r="B75" s="320" t="s">
        <v>843</v>
      </c>
      <c r="C75" s="319" t="s">
        <v>842</v>
      </c>
      <c r="D75" s="517" t="s">
        <v>549</v>
      </c>
      <c r="E75" s="302">
        <v>1</v>
      </c>
      <c r="F75" s="303" t="s">
        <v>103</v>
      </c>
      <c r="G75" s="303" t="s">
        <v>103</v>
      </c>
      <c r="H75" s="303"/>
      <c r="I75" s="303"/>
      <c r="J75" s="303"/>
      <c r="K75" s="303"/>
      <c r="L75" s="303" t="s">
        <v>755</v>
      </c>
      <c r="M75" s="502">
        <v>0</v>
      </c>
      <c r="N75" s="502">
        <v>0</v>
      </c>
      <c r="O75" s="502">
        <v>0</v>
      </c>
      <c r="P75" s="502">
        <v>0</v>
      </c>
      <c r="Q75" s="502">
        <f>M75-N75-O75</f>
        <v>0</v>
      </c>
      <c r="R75" s="288"/>
      <c r="S75" s="31" t="s">
        <v>125</v>
      </c>
      <c r="U75" s="599">
        <f t="shared" si="7"/>
        <v>0</v>
      </c>
      <c r="V75" s="600">
        <f t="shared" si="8"/>
        <v>0</v>
      </c>
    </row>
    <row r="76" spans="1:22" ht="17" customHeight="1" x14ac:dyDescent="0.3">
      <c r="A76" s="612" t="s">
        <v>844</v>
      </c>
      <c r="B76" s="637" t="s">
        <v>908</v>
      </c>
      <c r="C76" s="638"/>
      <c r="D76" s="534" t="s">
        <v>906</v>
      </c>
      <c r="E76" s="296"/>
      <c r="F76" s="543"/>
      <c r="G76" s="543"/>
      <c r="H76" s="543"/>
      <c r="I76" s="543"/>
      <c r="J76" s="543"/>
      <c r="K76" s="543"/>
      <c r="L76" s="543"/>
      <c r="M76" s="540">
        <f>M77+M78</f>
        <v>0</v>
      </c>
      <c r="N76" s="540">
        <f>N77+N78</f>
        <v>0</v>
      </c>
      <c r="O76" s="540">
        <f>O77+O78</f>
        <v>0</v>
      </c>
      <c r="P76" s="540">
        <f>P77+P78</f>
        <v>0</v>
      </c>
      <c r="Q76" s="540">
        <f>Q77+Q78</f>
        <v>0</v>
      </c>
      <c r="R76" s="288"/>
      <c r="S76" s="31"/>
      <c r="U76" s="599">
        <f t="shared" si="7"/>
        <v>0</v>
      </c>
      <c r="V76" s="600">
        <f t="shared" si="8"/>
        <v>0</v>
      </c>
    </row>
    <row r="77" spans="1:22" ht="25.5" x14ac:dyDescent="0.3">
      <c r="A77" s="613"/>
      <c r="B77" s="320" t="s">
        <v>845</v>
      </c>
      <c r="C77" s="319" t="s">
        <v>905</v>
      </c>
      <c r="D77" s="517" t="s">
        <v>906</v>
      </c>
      <c r="E77" s="302">
        <v>2</v>
      </c>
      <c r="F77" s="303"/>
      <c r="G77" s="303" t="s">
        <v>103</v>
      </c>
      <c r="H77" s="303"/>
      <c r="I77" s="303"/>
      <c r="J77" s="303"/>
      <c r="K77" s="303"/>
      <c r="L77" s="303"/>
      <c r="M77" s="502">
        <v>0</v>
      </c>
      <c r="N77" s="502">
        <v>0</v>
      </c>
      <c r="O77" s="502">
        <v>0</v>
      </c>
      <c r="P77" s="502">
        <v>0</v>
      </c>
      <c r="Q77" s="502">
        <v>0</v>
      </c>
      <c r="R77" s="288"/>
      <c r="S77" s="31" t="s">
        <v>125</v>
      </c>
      <c r="U77" s="599">
        <f t="shared" si="7"/>
        <v>0</v>
      </c>
      <c r="V77" s="600">
        <f t="shared" si="8"/>
        <v>0</v>
      </c>
    </row>
    <row r="78" spans="1:22" ht="60" customHeight="1" x14ac:dyDescent="0.3">
      <c r="A78" s="613"/>
      <c r="B78" s="299" t="s">
        <v>846</v>
      </c>
      <c r="C78" s="311" t="s">
        <v>907</v>
      </c>
      <c r="D78" s="517" t="s">
        <v>923</v>
      </c>
      <c r="E78" s="302"/>
      <c r="F78" s="303"/>
      <c r="G78" s="303"/>
      <c r="H78" s="303"/>
      <c r="I78" s="303"/>
      <c r="J78" s="303"/>
      <c r="K78" s="303"/>
      <c r="L78" s="303"/>
      <c r="M78" s="502">
        <v>0</v>
      </c>
      <c r="N78" s="502">
        <v>0</v>
      </c>
      <c r="O78" s="502">
        <v>0</v>
      </c>
      <c r="P78" s="502">
        <v>0</v>
      </c>
      <c r="Q78" s="502">
        <v>0</v>
      </c>
      <c r="R78" s="288"/>
      <c r="S78" s="31"/>
      <c r="U78" s="599">
        <f t="shared" si="7"/>
        <v>0</v>
      </c>
      <c r="V78" s="600">
        <f t="shared" si="8"/>
        <v>0</v>
      </c>
    </row>
    <row r="79" spans="1:22" ht="62.5" x14ac:dyDescent="0.3">
      <c r="A79" s="614"/>
      <c r="B79" s="319" t="s">
        <v>854</v>
      </c>
      <c r="C79" s="300" t="s">
        <v>847</v>
      </c>
      <c r="D79" s="517"/>
      <c r="E79" s="302"/>
      <c r="F79" s="303"/>
      <c r="G79" s="303"/>
      <c r="H79" s="303"/>
      <c r="I79" s="303"/>
      <c r="J79" s="303"/>
      <c r="K79" s="303"/>
      <c r="L79" s="303"/>
      <c r="M79" s="304"/>
      <c r="N79" s="304"/>
      <c r="O79" s="304"/>
      <c r="P79" s="304"/>
      <c r="Q79" s="304"/>
      <c r="R79" s="288"/>
      <c r="S79" s="31"/>
      <c r="U79" s="599">
        <f t="shared" si="7"/>
        <v>0</v>
      </c>
      <c r="V79" s="600">
        <f t="shared" si="8"/>
        <v>0</v>
      </c>
    </row>
    <row r="80" spans="1:22" ht="17" customHeight="1" x14ac:dyDescent="0.3">
      <c r="A80" s="612" t="s">
        <v>859</v>
      </c>
      <c r="B80" s="635" t="s">
        <v>909</v>
      </c>
      <c r="C80" s="636"/>
      <c r="D80" s="301" t="s">
        <v>906</v>
      </c>
      <c r="E80" s="541"/>
      <c r="F80" s="542"/>
      <c r="G80" s="542"/>
      <c r="H80" s="542"/>
      <c r="I80" s="542"/>
      <c r="J80" s="542"/>
      <c r="K80" s="542"/>
      <c r="L80" s="542"/>
      <c r="M80" s="540">
        <f>M81</f>
        <v>0</v>
      </c>
      <c r="N80" s="540">
        <f>N81</f>
        <v>0</v>
      </c>
      <c r="O80" s="540">
        <f>O81</f>
        <v>0</v>
      </c>
      <c r="P80" s="540">
        <f>P81</f>
        <v>0</v>
      </c>
      <c r="Q80" s="540">
        <f>Q81</f>
        <v>0</v>
      </c>
      <c r="R80" s="288"/>
      <c r="S80" s="31"/>
      <c r="U80" s="599">
        <f t="shared" si="7"/>
        <v>0</v>
      </c>
      <c r="V80" s="600">
        <f t="shared" si="8"/>
        <v>0</v>
      </c>
    </row>
    <row r="81" spans="1:22" ht="25.5" x14ac:dyDescent="0.3">
      <c r="A81" s="614"/>
      <c r="B81" s="320" t="s">
        <v>859</v>
      </c>
      <c r="C81" s="319" t="s">
        <v>860</v>
      </c>
      <c r="D81" s="534" t="s">
        <v>906</v>
      </c>
      <c r="E81" s="302">
        <v>2</v>
      </c>
      <c r="F81" s="303"/>
      <c r="G81" s="303" t="s">
        <v>103</v>
      </c>
      <c r="H81" s="303" t="s">
        <v>103</v>
      </c>
      <c r="I81" s="303" t="s">
        <v>105</v>
      </c>
      <c r="J81" s="303" t="s">
        <v>105</v>
      </c>
      <c r="K81" s="303" t="s">
        <v>105</v>
      </c>
      <c r="L81" s="303"/>
      <c r="M81" s="502">
        <v>0</v>
      </c>
      <c r="N81" s="502">
        <v>0</v>
      </c>
      <c r="O81" s="502">
        <v>0</v>
      </c>
      <c r="P81" s="502">
        <v>0</v>
      </c>
      <c r="Q81" s="502">
        <v>0</v>
      </c>
      <c r="R81" s="288"/>
      <c r="S81" s="31" t="s">
        <v>125</v>
      </c>
      <c r="U81" s="599">
        <f t="shared" si="7"/>
        <v>0</v>
      </c>
      <c r="V81" s="600">
        <f t="shared" si="8"/>
        <v>0</v>
      </c>
    </row>
    <row r="82" spans="1:22" ht="13" x14ac:dyDescent="0.3">
      <c r="A82" s="510"/>
      <c r="B82" s="518"/>
      <c r="C82" s="519"/>
      <c r="D82" s="517"/>
      <c r="E82" s="302"/>
      <c r="F82" s="303"/>
      <c r="G82" s="303"/>
      <c r="H82" s="303"/>
      <c r="I82" s="303"/>
      <c r="J82" s="303"/>
      <c r="K82" s="303"/>
      <c r="L82" s="303"/>
      <c r="M82" s="304"/>
      <c r="N82" s="304"/>
      <c r="O82" s="304"/>
      <c r="P82" s="304"/>
      <c r="Q82" s="304"/>
      <c r="R82" s="288"/>
      <c r="S82" s="31"/>
      <c r="U82" s="599">
        <f t="shared" si="7"/>
        <v>0</v>
      </c>
      <c r="V82" s="600">
        <f t="shared" si="8"/>
        <v>0</v>
      </c>
    </row>
    <row r="83" spans="1:22" ht="37.5" customHeight="1" x14ac:dyDescent="0.3">
      <c r="A83" s="612" t="s">
        <v>31</v>
      </c>
      <c r="B83" s="635" t="s">
        <v>910</v>
      </c>
      <c r="C83" s="636"/>
      <c r="D83" s="573" t="s">
        <v>926</v>
      </c>
      <c r="E83" s="296"/>
      <c r="F83" s="543"/>
      <c r="G83" s="543"/>
      <c r="H83" s="543"/>
      <c r="I83" s="543"/>
      <c r="J83" s="543"/>
      <c r="K83" s="543"/>
      <c r="L83" s="543"/>
      <c r="M83" s="545"/>
      <c r="N83" s="545"/>
      <c r="O83" s="545"/>
      <c r="P83" s="545"/>
      <c r="Q83" s="545"/>
      <c r="R83" s="288"/>
      <c r="S83" s="31"/>
      <c r="U83" s="599">
        <f t="shared" si="7"/>
        <v>0</v>
      </c>
      <c r="V83" s="600">
        <f t="shared" si="8"/>
        <v>0</v>
      </c>
    </row>
    <row r="84" spans="1:22" ht="42.75" customHeight="1" x14ac:dyDescent="0.3">
      <c r="A84" s="613"/>
      <c r="B84" s="639" t="s">
        <v>866</v>
      </c>
      <c r="C84" s="640"/>
      <c r="D84" s="636"/>
      <c r="E84" s="302"/>
      <c r="F84" s="303"/>
      <c r="G84" s="303"/>
      <c r="H84" s="303"/>
      <c r="I84" s="303"/>
      <c r="J84" s="303"/>
      <c r="K84" s="303"/>
      <c r="L84" s="303"/>
      <c r="M84" s="304"/>
      <c r="N84" s="304"/>
      <c r="O84" s="304"/>
      <c r="P84" s="304"/>
      <c r="Q84" s="304"/>
      <c r="R84" s="288"/>
      <c r="S84" s="31"/>
      <c r="U84" s="599">
        <f t="shared" si="7"/>
        <v>0</v>
      </c>
      <c r="V84" s="600">
        <f t="shared" si="8"/>
        <v>0</v>
      </c>
    </row>
    <row r="85" spans="1:22" s="527" customFormat="1" ht="68.75" customHeight="1" x14ac:dyDescent="0.3">
      <c r="A85" s="613"/>
      <c r="B85" s="529" t="s">
        <v>33</v>
      </c>
      <c r="C85" s="520" t="s">
        <v>867</v>
      </c>
      <c r="D85" s="522" t="s">
        <v>549</v>
      </c>
      <c r="E85" s="562" t="s">
        <v>760</v>
      </c>
      <c r="F85" s="523"/>
      <c r="G85" s="523"/>
      <c r="H85" s="523" t="s">
        <v>760</v>
      </c>
      <c r="I85" s="523"/>
      <c r="J85" s="523"/>
      <c r="K85" s="523"/>
      <c r="L85" s="523"/>
      <c r="M85" s="524"/>
      <c r="N85" s="524"/>
      <c r="O85" s="524"/>
      <c r="P85" s="524"/>
      <c r="Q85" s="524"/>
      <c r="R85" s="525"/>
      <c r="S85" s="526"/>
      <c r="U85" s="599">
        <f t="shared" si="7"/>
        <v>0</v>
      </c>
      <c r="V85" s="600">
        <f t="shared" si="8"/>
        <v>0</v>
      </c>
    </row>
    <row r="86" spans="1:22" s="527" customFormat="1" ht="58.5" customHeight="1" x14ac:dyDescent="0.3">
      <c r="A86" s="613"/>
      <c r="B86" s="529" t="s">
        <v>34</v>
      </c>
      <c r="C86" s="520" t="s">
        <v>939</v>
      </c>
      <c r="D86" s="522" t="s">
        <v>936</v>
      </c>
      <c r="E86" s="561" t="s">
        <v>550</v>
      </c>
      <c r="F86" s="523"/>
      <c r="G86" s="523"/>
      <c r="H86" s="523" t="s">
        <v>760</v>
      </c>
      <c r="I86" s="523"/>
      <c r="J86" s="523"/>
      <c r="K86" s="523"/>
      <c r="L86" s="523"/>
      <c r="M86" s="524"/>
      <c r="N86" s="524"/>
      <c r="O86" s="524"/>
      <c r="P86" s="524"/>
      <c r="Q86" s="524"/>
      <c r="R86" s="525"/>
      <c r="S86" s="526"/>
      <c r="U86" s="599">
        <f t="shared" si="7"/>
        <v>0</v>
      </c>
      <c r="V86" s="600">
        <f t="shared" si="8"/>
        <v>0</v>
      </c>
    </row>
    <row r="87" spans="1:22" ht="77" customHeight="1" x14ac:dyDescent="0.3">
      <c r="A87" s="613"/>
      <c r="B87" s="529" t="s">
        <v>35</v>
      </c>
      <c r="C87" s="528" t="s">
        <v>938</v>
      </c>
      <c r="D87" s="517" t="s">
        <v>925</v>
      </c>
      <c r="E87" s="501" t="s">
        <v>550</v>
      </c>
      <c r="F87" s="303"/>
      <c r="G87" s="303"/>
      <c r="H87" s="303" t="s">
        <v>760</v>
      </c>
      <c r="I87" s="303"/>
      <c r="J87" s="303"/>
      <c r="K87" s="303"/>
      <c r="L87" s="303"/>
      <c r="M87" s="304"/>
      <c r="N87" s="304"/>
      <c r="O87" s="304"/>
      <c r="P87" s="304"/>
      <c r="Q87" s="304"/>
      <c r="R87" s="288"/>
      <c r="S87" s="31"/>
      <c r="U87" s="599">
        <f t="shared" si="7"/>
        <v>0</v>
      </c>
      <c r="V87" s="600">
        <f t="shared" si="8"/>
        <v>0</v>
      </c>
    </row>
    <row r="88" spans="1:22" ht="28.5" customHeight="1" x14ac:dyDescent="0.3">
      <c r="A88" s="613"/>
      <c r="B88" s="529" t="s">
        <v>37</v>
      </c>
      <c r="C88" s="572" t="s">
        <v>865</v>
      </c>
      <c r="D88" s="517"/>
      <c r="E88" s="559" t="s">
        <v>760</v>
      </c>
      <c r="F88" s="303"/>
      <c r="G88" s="303"/>
      <c r="H88" s="303" t="s">
        <v>760</v>
      </c>
      <c r="I88" s="303"/>
      <c r="J88" s="303"/>
      <c r="K88" s="303"/>
      <c r="L88" s="303"/>
      <c r="M88" s="304"/>
      <c r="N88" s="304"/>
      <c r="O88" s="304"/>
      <c r="P88" s="304"/>
      <c r="Q88" s="304"/>
      <c r="R88" s="288"/>
      <c r="S88" s="31"/>
      <c r="U88" s="599">
        <f t="shared" si="7"/>
        <v>0</v>
      </c>
      <c r="V88" s="600">
        <f t="shared" si="8"/>
        <v>0</v>
      </c>
    </row>
    <row r="89" spans="1:22" ht="73.5" customHeight="1" x14ac:dyDescent="0.3">
      <c r="A89" s="613"/>
      <c r="B89" s="529" t="s">
        <v>38</v>
      </c>
      <c r="C89" s="571" t="s">
        <v>937</v>
      </c>
      <c r="D89" s="517"/>
      <c r="E89" s="559" t="s">
        <v>760</v>
      </c>
      <c r="F89" s="303"/>
      <c r="G89" s="303"/>
      <c r="H89" s="303" t="s">
        <v>760</v>
      </c>
      <c r="I89" s="303"/>
      <c r="J89" s="303"/>
      <c r="K89" s="303"/>
      <c r="L89" s="303"/>
      <c r="M89" s="304"/>
      <c r="N89" s="304"/>
      <c r="O89" s="304"/>
      <c r="P89" s="304"/>
      <c r="Q89" s="304"/>
      <c r="R89" s="288"/>
      <c r="S89" s="31"/>
      <c r="U89" s="599">
        <f t="shared" si="7"/>
        <v>0</v>
      </c>
      <c r="V89" s="600">
        <f t="shared" si="8"/>
        <v>0</v>
      </c>
    </row>
    <row r="90" spans="1:22" ht="64.25" customHeight="1" x14ac:dyDescent="0.3">
      <c r="A90" s="613"/>
      <c r="B90" s="529" t="s">
        <v>91</v>
      </c>
      <c r="C90" s="521" t="s">
        <v>864</v>
      </c>
      <c r="D90" s="517" t="s">
        <v>585</v>
      </c>
      <c r="E90" s="501" t="s">
        <v>550</v>
      </c>
      <c r="F90" s="303"/>
      <c r="G90" s="303"/>
      <c r="H90" s="303" t="s">
        <v>760</v>
      </c>
      <c r="I90" s="303"/>
      <c r="J90" s="303"/>
      <c r="K90" s="303"/>
      <c r="L90" s="303"/>
      <c r="M90" s="304"/>
      <c r="N90" s="304"/>
      <c r="O90" s="304"/>
      <c r="P90" s="304"/>
      <c r="Q90" s="304"/>
      <c r="R90" s="288"/>
      <c r="S90" s="31"/>
      <c r="U90" s="599">
        <f t="shared" si="7"/>
        <v>0</v>
      </c>
      <c r="V90" s="600">
        <f t="shared" si="8"/>
        <v>0</v>
      </c>
    </row>
    <row r="91" spans="1:22" ht="15.5" customHeight="1" x14ac:dyDescent="0.3">
      <c r="A91" s="613"/>
      <c r="B91" s="529" t="s">
        <v>868</v>
      </c>
      <c r="C91" s="520" t="s">
        <v>863</v>
      </c>
      <c r="D91" s="517" t="s">
        <v>549</v>
      </c>
      <c r="E91" s="559" t="s">
        <v>760</v>
      </c>
      <c r="F91" s="303"/>
      <c r="G91" s="303"/>
      <c r="H91" s="303" t="s">
        <v>760</v>
      </c>
      <c r="I91" s="303"/>
      <c r="J91" s="303"/>
      <c r="K91" s="303"/>
      <c r="L91" s="303"/>
      <c r="M91" s="304"/>
      <c r="N91" s="304"/>
      <c r="O91" s="304"/>
      <c r="P91" s="304"/>
      <c r="Q91" s="304"/>
      <c r="R91" s="288"/>
      <c r="S91" s="31"/>
      <c r="U91" s="599">
        <f t="shared" si="7"/>
        <v>0</v>
      </c>
      <c r="V91" s="600">
        <f t="shared" si="8"/>
        <v>0</v>
      </c>
    </row>
    <row r="92" spans="1:22" ht="56.75" customHeight="1" x14ac:dyDescent="0.3">
      <c r="A92" s="613"/>
      <c r="B92" s="529" t="s">
        <v>869</v>
      </c>
      <c r="C92" s="520" t="s">
        <v>935</v>
      </c>
      <c r="D92" s="517" t="s">
        <v>927</v>
      </c>
      <c r="E92" s="559" t="s">
        <v>760</v>
      </c>
      <c r="F92" s="303"/>
      <c r="G92" s="303"/>
      <c r="H92" s="303" t="s">
        <v>760</v>
      </c>
      <c r="I92" s="303"/>
      <c r="J92" s="303"/>
      <c r="K92" s="303"/>
      <c r="L92" s="303"/>
      <c r="M92" s="304"/>
      <c r="N92" s="304"/>
      <c r="O92" s="304"/>
      <c r="P92" s="304"/>
      <c r="Q92" s="304"/>
      <c r="R92" s="288"/>
      <c r="S92" s="31"/>
      <c r="U92" s="599">
        <f t="shared" si="7"/>
        <v>0</v>
      </c>
      <c r="V92" s="600">
        <f t="shared" si="8"/>
        <v>0</v>
      </c>
    </row>
    <row r="93" spans="1:22" ht="113.5" x14ac:dyDescent="0.3">
      <c r="A93" s="614"/>
      <c r="B93" s="529" t="s">
        <v>870</v>
      </c>
      <c r="C93" s="319" t="s">
        <v>934</v>
      </c>
      <c r="D93" s="517" t="s">
        <v>549</v>
      </c>
      <c r="E93" s="302">
        <v>1</v>
      </c>
      <c r="F93" s="303" t="s">
        <v>103</v>
      </c>
      <c r="G93" s="303" t="s">
        <v>103</v>
      </c>
      <c r="H93" s="303" t="s">
        <v>760</v>
      </c>
      <c r="I93" s="303"/>
      <c r="J93" s="303"/>
      <c r="K93" s="303"/>
      <c r="L93" s="303"/>
      <c r="M93" s="304"/>
      <c r="N93" s="304"/>
      <c r="O93" s="304"/>
      <c r="P93" s="304"/>
      <c r="Q93" s="304"/>
      <c r="R93" s="288"/>
      <c r="S93" s="31" t="s">
        <v>125</v>
      </c>
      <c r="U93" s="599">
        <f t="shared" si="7"/>
        <v>0</v>
      </c>
      <c r="V93" s="600">
        <f t="shared" si="8"/>
        <v>0</v>
      </c>
    </row>
    <row r="94" spans="1:22" ht="39" x14ac:dyDescent="0.3">
      <c r="A94" s="515"/>
      <c r="B94" s="530" t="s">
        <v>871</v>
      </c>
      <c r="C94" s="319" t="s">
        <v>861</v>
      </c>
      <c r="D94" s="517" t="s">
        <v>549</v>
      </c>
      <c r="E94" s="559" t="s">
        <v>760</v>
      </c>
      <c r="F94" s="303"/>
      <c r="G94" s="303"/>
      <c r="H94" s="303" t="s">
        <v>760</v>
      </c>
      <c r="I94" s="303"/>
      <c r="J94" s="303"/>
      <c r="K94" s="303"/>
      <c r="L94" s="303"/>
      <c r="M94" s="304"/>
      <c r="N94" s="304"/>
      <c r="O94" s="304"/>
      <c r="P94" s="304"/>
      <c r="Q94" s="304"/>
      <c r="R94" s="288"/>
      <c r="S94" s="31"/>
      <c r="U94" s="599">
        <f t="shared" si="7"/>
        <v>0</v>
      </c>
      <c r="V94" s="600">
        <f t="shared" si="8"/>
        <v>0</v>
      </c>
    </row>
    <row r="95" spans="1:22" ht="51" x14ac:dyDescent="0.3">
      <c r="A95" s="515"/>
      <c r="B95" s="530" t="s">
        <v>872</v>
      </c>
      <c r="C95" s="319" t="s">
        <v>875</v>
      </c>
      <c r="D95" s="517" t="s">
        <v>549</v>
      </c>
      <c r="E95" s="559" t="s">
        <v>760</v>
      </c>
      <c r="F95" s="303"/>
      <c r="G95" s="303"/>
      <c r="H95" s="303" t="s">
        <v>760</v>
      </c>
      <c r="I95" s="303"/>
      <c r="J95" s="303"/>
      <c r="K95" s="303"/>
      <c r="L95" s="303"/>
      <c r="M95" s="304"/>
      <c r="N95" s="304"/>
      <c r="O95" s="304"/>
      <c r="P95" s="304"/>
      <c r="Q95" s="304"/>
      <c r="R95" s="288"/>
      <c r="S95" s="31"/>
      <c r="U95" s="599">
        <f t="shared" si="7"/>
        <v>0</v>
      </c>
      <c r="V95" s="600">
        <f t="shared" si="8"/>
        <v>0</v>
      </c>
    </row>
    <row r="96" spans="1:22" ht="26" x14ac:dyDescent="0.3">
      <c r="A96" s="317"/>
      <c r="B96" s="530" t="s">
        <v>873</v>
      </c>
      <c r="C96" s="319" t="s">
        <v>862</v>
      </c>
      <c r="D96" s="517" t="s">
        <v>549</v>
      </c>
      <c r="E96" s="559" t="s">
        <v>760</v>
      </c>
      <c r="F96" s="303"/>
      <c r="G96" s="303"/>
      <c r="H96" s="303" t="s">
        <v>760</v>
      </c>
      <c r="I96" s="303"/>
      <c r="J96" s="303"/>
      <c r="K96" s="303"/>
      <c r="L96" s="303"/>
      <c r="M96" s="304"/>
      <c r="N96" s="304"/>
      <c r="O96" s="304"/>
      <c r="P96" s="304"/>
      <c r="Q96" s="304"/>
      <c r="R96" s="288"/>
      <c r="S96" s="31"/>
      <c r="U96" s="599">
        <f t="shared" si="7"/>
        <v>0</v>
      </c>
      <c r="V96" s="600">
        <f t="shared" si="8"/>
        <v>0</v>
      </c>
    </row>
    <row r="97" spans="1:22" ht="41.25" customHeight="1" x14ac:dyDescent="0.3">
      <c r="A97" s="531"/>
      <c r="B97" s="530" t="s">
        <v>874</v>
      </c>
      <c r="C97" s="532" t="s">
        <v>876</v>
      </c>
      <c r="D97" s="517" t="s">
        <v>549</v>
      </c>
      <c r="E97" s="560" t="s">
        <v>760</v>
      </c>
      <c r="F97" s="303"/>
      <c r="G97" s="303"/>
      <c r="H97" s="303" t="s">
        <v>760</v>
      </c>
      <c r="I97" s="303"/>
      <c r="J97" s="303"/>
      <c r="K97" s="303"/>
      <c r="L97" s="303"/>
      <c r="M97" s="304"/>
      <c r="N97" s="304"/>
      <c r="O97" s="304"/>
      <c r="P97" s="304"/>
      <c r="Q97" s="304"/>
      <c r="U97" s="599">
        <f t="shared" si="7"/>
        <v>0</v>
      </c>
      <c r="V97" s="600">
        <f t="shared" si="8"/>
        <v>0</v>
      </c>
    </row>
    <row r="98" spans="1:22" ht="16.25" customHeight="1" x14ac:dyDescent="0.3">
      <c r="A98" s="602" t="s">
        <v>39</v>
      </c>
      <c r="B98" s="605" t="s">
        <v>877</v>
      </c>
      <c r="C98" s="606"/>
      <c r="D98" s="504" t="s">
        <v>585</v>
      </c>
      <c r="E98" s="546"/>
      <c r="F98" s="542"/>
      <c r="G98" s="542"/>
      <c r="H98" s="542"/>
      <c r="I98" s="542"/>
      <c r="J98" s="542"/>
      <c r="K98" s="542"/>
      <c r="L98" s="542"/>
      <c r="M98" s="544"/>
      <c r="N98" s="544"/>
      <c r="O98" s="544"/>
      <c r="P98" s="544"/>
      <c r="Q98" s="544"/>
      <c r="U98" s="599">
        <f t="shared" si="7"/>
        <v>0</v>
      </c>
      <c r="V98" s="600">
        <f t="shared" si="8"/>
        <v>0</v>
      </c>
    </row>
    <row r="99" spans="1:22" ht="28.25" customHeight="1" x14ac:dyDescent="0.3">
      <c r="A99" s="603"/>
      <c r="B99" s="607" t="s">
        <v>879</v>
      </c>
      <c r="C99" s="608"/>
      <c r="D99" s="609"/>
      <c r="E99" s="533"/>
      <c r="F99" s="303"/>
      <c r="G99" s="303"/>
      <c r="H99" s="303"/>
      <c r="I99" s="303"/>
      <c r="J99" s="303"/>
      <c r="K99" s="303"/>
      <c r="L99" s="303"/>
      <c r="M99" s="304"/>
      <c r="N99" s="304"/>
      <c r="O99" s="304"/>
      <c r="P99" s="304"/>
      <c r="Q99" s="304"/>
      <c r="U99" s="599">
        <f t="shared" si="7"/>
        <v>0</v>
      </c>
      <c r="V99" s="600">
        <f t="shared" si="8"/>
        <v>0</v>
      </c>
    </row>
    <row r="100" spans="1:22" ht="11.75" customHeight="1" x14ac:dyDescent="0.3">
      <c r="A100" s="604"/>
      <c r="B100" s="530" t="s">
        <v>41</v>
      </c>
      <c r="C100" s="532" t="s">
        <v>878</v>
      </c>
      <c r="D100" s="517" t="s">
        <v>585</v>
      </c>
      <c r="E100" s="533"/>
      <c r="F100" s="303"/>
      <c r="G100" s="303"/>
      <c r="H100" s="303"/>
      <c r="I100" s="303"/>
      <c r="J100" s="303"/>
      <c r="K100" s="303"/>
      <c r="L100" s="303"/>
      <c r="M100" s="304"/>
      <c r="N100" s="304"/>
      <c r="O100" s="304"/>
      <c r="P100" s="304"/>
      <c r="Q100" s="304"/>
      <c r="U100" s="599">
        <f t="shared" si="7"/>
        <v>0</v>
      </c>
      <c r="V100" s="600">
        <f t="shared" si="8"/>
        <v>0</v>
      </c>
    </row>
    <row r="101" spans="1:22" ht="15.5" x14ac:dyDescent="0.35">
      <c r="A101" s="434"/>
      <c r="B101" s="548"/>
      <c r="C101" s="548" t="s">
        <v>534</v>
      </c>
      <c r="D101" s="548"/>
      <c r="E101" s="549"/>
      <c r="F101" s="550"/>
      <c r="G101" s="550"/>
      <c r="H101" s="550"/>
      <c r="I101" s="550"/>
      <c r="J101" s="550"/>
      <c r="K101" s="550"/>
      <c r="L101" s="550"/>
      <c r="M101" s="556">
        <f>M5+M15+M20</f>
        <v>1757500</v>
      </c>
      <c r="N101" s="556">
        <f>N5+N15+N20</f>
        <v>1058000</v>
      </c>
      <c r="O101" s="556">
        <f>O5+O15+O20</f>
        <v>25000</v>
      </c>
      <c r="P101" s="556">
        <f>P5+P15+P20</f>
        <v>644500</v>
      </c>
      <c r="Q101" s="556">
        <f>Q5+Q15+Q20</f>
        <v>30000</v>
      </c>
      <c r="R101" s="188" t="e">
        <f>R3+#REF!+#REF!+#REF!+#REF!+#REF!</f>
        <v>#REF!</v>
      </c>
      <c r="S101" s="188" t="e">
        <f>S3+#REF!+#REF!+#REF!+#REF!+#REF!</f>
        <v>#REF!</v>
      </c>
      <c r="U101" s="599">
        <f t="shared" si="7"/>
        <v>1757500</v>
      </c>
      <c r="V101" s="600">
        <f t="shared" si="8"/>
        <v>0</v>
      </c>
    </row>
    <row r="102" spans="1:22" x14ac:dyDescent="0.25">
      <c r="C102" s="253" t="s">
        <v>487</v>
      </c>
      <c r="M102" s="267">
        <f>SUM(N102:Q102)</f>
        <v>0.99999999999999989</v>
      </c>
      <c r="N102" s="224">
        <f>N101/$M$101</f>
        <v>0.60199146514935986</v>
      </c>
      <c r="O102" s="224">
        <f t="shared" ref="O102:Q102" si="9">O101/$M$101</f>
        <v>1.422475106685633E-2</v>
      </c>
      <c r="P102" s="224">
        <f t="shared" si="9"/>
        <v>0.36671408250355619</v>
      </c>
      <c r="Q102" s="224">
        <f t="shared" si="9"/>
        <v>1.7069701280227598E-2</v>
      </c>
      <c r="T102" s="574"/>
      <c r="U102" s="601"/>
    </row>
    <row r="103" spans="1:22" ht="13" x14ac:dyDescent="0.3">
      <c r="C103" s="266" t="s">
        <v>535</v>
      </c>
    </row>
    <row r="104" spans="1:22" x14ac:dyDescent="0.25">
      <c r="C104" s="4" t="s">
        <v>489</v>
      </c>
      <c r="E104" s="208">
        <v>1</v>
      </c>
      <c r="R104" s="12">
        <f>SUMIF($E$7:$E$96,J104,$M$7:$M$96)</f>
        <v>0</v>
      </c>
    </row>
    <row r="105" spans="1:22" x14ac:dyDescent="0.25">
      <c r="C105" s="253" t="s">
        <v>490</v>
      </c>
      <c r="E105" s="208">
        <v>2</v>
      </c>
    </row>
    <row r="106" spans="1:22" x14ac:dyDescent="0.25">
      <c r="C106" s="551" t="s">
        <v>730</v>
      </c>
    </row>
    <row r="107" spans="1:22" s="241" customFormat="1" x14ac:dyDescent="0.25">
      <c r="A107" s="318"/>
      <c r="C107" s="551" t="s">
        <v>761</v>
      </c>
      <c r="E107" s="273"/>
      <c r="F107" s="274"/>
      <c r="G107" s="274"/>
      <c r="H107" s="274"/>
      <c r="I107" s="274"/>
      <c r="J107" s="274"/>
      <c r="K107" s="274"/>
      <c r="L107" s="274"/>
      <c r="M107" s="277"/>
      <c r="N107" s="277"/>
      <c r="O107" s="277"/>
      <c r="P107" s="277"/>
      <c r="Q107" s="277"/>
      <c r="R107" s="275"/>
      <c r="S107" s="276"/>
      <c r="U107" s="595"/>
      <c r="V107" s="596"/>
    </row>
    <row r="108" spans="1:22" x14ac:dyDescent="0.25">
      <c r="C108" s="551" t="s">
        <v>731</v>
      </c>
    </row>
    <row r="109" spans="1:22" x14ac:dyDescent="0.25">
      <c r="C109" s="527"/>
    </row>
    <row r="111" spans="1:22" x14ac:dyDescent="0.25">
      <c r="C111" s="4" t="s">
        <v>549</v>
      </c>
      <c r="M111" s="12">
        <f>+M19+M20+M11</f>
        <v>697500</v>
      </c>
      <c r="N111" s="12">
        <f t="shared" ref="N111:Q111" si="10">+N19+N20+N11</f>
        <v>448000</v>
      </c>
      <c r="O111" s="12">
        <f t="shared" si="10"/>
        <v>25000</v>
      </c>
      <c r="P111" s="12">
        <f t="shared" si="10"/>
        <v>194500</v>
      </c>
      <c r="Q111" s="12">
        <f t="shared" si="10"/>
        <v>30000</v>
      </c>
    </row>
    <row r="112" spans="1:22" x14ac:dyDescent="0.25">
      <c r="C112" s="565" t="s">
        <v>585</v>
      </c>
      <c r="D112" s="565"/>
      <c r="E112" s="566"/>
      <c r="F112" s="567"/>
      <c r="G112" s="567"/>
      <c r="H112" s="567"/>
      <c r="I112" s="567"/>
      <c r="J112" s="567"/>
      <c r="K112" s="567"/>
      <c r="L112" s="567"/>
      <c r="M112" s="568">
        <f>+M7+M8+M12+M14</f>
        <v>1060000</v>
      </c>
      <c r="N112" s="568">
        <f t="shared" ref="N112:Q112" si="11">+N7+N8+N12+N14</f>
        <v>610000</v>
      </c>
      <c r="O112" s="568">
        <f t="shared" si="11"/>
        <v>0</v>
      </c>
      <c r="P112" s="568">
        <f t="shared" si="11"/>
        <v>450000</v>
      </c>
      <c r="Q112" s="568">
        <f t="shared" si="11"/>
        <v>0</v>
      </c>
    </row>
    <row r="113" spans="13:17" x14ac:dyDescent="0.25">
      <c r="M113" s="12">
        <f>SUM(M111:M112)</f>
        <v>1757500</v>
      </c>
      <c r="N113" s="12">
        <f t="shared" ref="N113:Q113" si="12">SUM(N111:N112)</f>
        <v>1058000</v>
      </c>
      <c r="O113" s="12">
        <f t="shared" si="12"/>
        <v>25000</v>
      </c>
      <c r="P113" s="12">
        <f t="shared" si="12"/>
        <v>644500</v>
      </c>
      <c r="Q113" s="12">
        <f t="shared" si="12"/>
        <v>30000</v>
      </c>
    </row>
  </sheetData>
  <mergeCells count="45">
    <mergeCell ref="B68:C68"/>
    <mergeCell ref="B70:C70"/>
    <mergeCell ref="A80:A81"/>
    <mergeCell ref="B80:C80"/>
    <mergeCell ref="A83:A93"/>
    <mergeCell ref="B83:C83"/>
    <mergeCell ref="A74:A75"/>
    <mergeCell ref="B74:C74"/>
    <mergeCell ref="B76:C76"/>
    <mergeCell ref="B84:D84"/>
    <mergeCell ref="M1:Q1"/>
    <mergeCell ref="B3:C3"/>
    <mergeCell ref="A15:A18"/>
    <mergeCell ref="B15:C15"/>
    <mergeCell ref="B20:C20"/>
    <mergeCell ref="B5:C5"/>
    <mergeCell ref="D1:D2"/>
    <mergeCell ref="E1:E2"/>
    <mergeCell ref="F1:L1"/>
    <mergeCell ref="B6:D6"/>
    <mergeCell ref="B16:D16"/>
    <mergeCell ref="A5:A14"/>
    <mergeCell ref="B4:D4"/>
    <mergeCell ref="A47:A50"/>
    <mergeCell ref="B47:C47"/>
    <mergeCell ref="A38:A46"/>
    <mergeCell ref="B21:C21"/>
    <mergeCell ref="A29:A37"/>
    <mergeCell ref="A21:A28"/>
    <mergeCell ref="A98:A100"/>
    <mergeCell ref="B98:C98"/>
    <mergeCell ref="B99:D99"/>
    <mergeCell ref="B29:C29"/>
    <mergeCell ref="B38:C38"/>
    <mergeCell ref="B53:C53"/>
    <mergeCell ref="A58:A61"/>
    <mergeCell ref="B58:C58"/>
    <mergeCell ref="A62:A65"/>
    <mergeCell ref="B62:C62"/>
    <mergeCell ref="A53:A57"/>
    <mergeCell ref="A70:A72"/>
    <mergeCell ref="A76:A79"/>
    <mergeCell ref="A66:A67"/>
    <mergeCell ref="B66:C66"/>
    <mergeCell ref="A68:A69"/>
  </mergeCells>
  <phoneticPr fontId="36" type="noConversion"/>
  <pageMargins left="0.7" right="0.7" top="0.75" bottom="0.75" header="0.3" footer="0.3"/>
  <pageSetup paperSize="9"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U49"/>
  <sheetViews>
    <sheetView zoomScale="70" zoomScaleNormal="70" workbookViewId="0">
      <pane xSplit="4" ySplit="2" topLeftCell="E3" activePane="bottomRight" state="frozen"/>
      <selection pane="topRight" activeCell="E1" sqref="E1"/>
      <selection pane="bottomLeft" activeCell="A3" sqref="A3"/>
      <selection pane="bottomRight" activeCell="P59" sqref="P59"/>
    </sheetView>
  </sheetViews>
  <sheetFormatPr defaultColWidth="10.83203125" defaultRowHeight="12.5" x14ac:dyDescent="0.25"/>
  <cols>
    <col min="1" max="1" width="8.83203125" style="318" customWidth="1"/>
    <col min="2" max="2" width="9" style="4" customWidth="1"/>
    <col min="3" max="3" width="79.33203125" style="4" customWidth="1"/>
    <col min="4" max="4" width="14.33203125" style="4" customWidth="1"/>
    <col min="5" max="5" width="9.83203125" style="208" customWidth="1"/>
    <col min="6" max="6" width="7.33203125" style="8" customWidth="1"/>
    <col min="7" max="7" width="7.08203125" style="8" customWidth="1"/>
    <col min="8" max="8" width="7" style="8" customWidth="1"/>
    <col min="9" max="9" width="7.5" style="8" customWidth="1"/>
    <col min="10" max="11" width="7.33203125" style="8" customWidth="1"/>
    <col min="12" max="12" width="7.1640625" style="8" customWidth="1"/>
    <col min="13" max="13" width="11.58203125" style="12" customWidth="1"/>
    <col min="14" max="14" width="11.33203125" style="12" customWidth="1"/>
    <col min="15" max="15" width="9.5" style="12" customWidth="1"/>
    <col min="16" max="16" width="10.58203125" style="12" customWidth="1"/>
    <col min="17" max="17" width="8.58203125" style="12" customWidth="1"/>
    <col min="18" max="18" width="20" style="14" hidden="1" customWidth="1"/>
    <col min="19" max="19" width="44.83203125" style="16" hidden="1" customWidth="1"/>
    <col min="20" max="16384" width="10.83203125" style="4"/>
  </cols>
  <sheetData>
    <row r="1" spans="1:19" ht="13.25" customHeight="1" x14ac:dyDescent="0.3">
      <c r="A1" s="315"/>
      <c r="B1" s="17" t="s">
        <v>101</v>
      </c>
      <c r="C1" s="17" t="s">
        <v>102</v>
      </c>
      <c r="D1" s="621" t="s">
        <v>90</v>
      </c>
      <c r="E1" s="622" t="s">
        <v>605</v>
      </c>
      <c r="F1" s="621" t="s">
        <v>100</v>
      </c>
      <c r="G1" s="621"/>
      <c r="H1" s="621"/>
      <c r="I1" s="621"/>
      <c r="J1" s="621"/>
      <c r="K1" s="621"/>
      <c r="L1" s="621"/>
      <c r="M1" s="656" t="s">
        <v>729</v>
      </c>
      <c r="N1" s="656"/>
      <c r="O1" s="656"/>
      <c r="P1" s="656"/>
      <c r="Q1" s="656"/>
      <c r="R1" s="18"/>
      <c r="S1" s="19"/>
    </row>
    <row r="2" spans="1:19" s="144" customFormat="1" ht="39" x14ac:dyDescent="0.3">
      <c r="A2" s="315"/>
      <c r="B2" s="141"/>
      <c r="C2" s="141"/>
      <c r="D2" s="621"/>
      <c r="E2" s="623"/>
      <c r="F2" s="339">
        <v>2025</v>
      </c>
      <c r="G2" s="339">
        <v>2026</v>
      </c>
      <c r="H2" s="339">
        <v>2027</v>
      </c>
      <c r="I2" s="339">
        <v>2028</v>
      </c>
      <c r="J2" s="339">
        <v>2029</v>
      </c>
      <c r="K2" s="339">
        <v>2030</v>
      </c>
      <c r="L2" s="339" t="s">
        <v>755</v>
      </c>
      <c r="M2" s="340" t="s">
        <v>69</v>
      </c>
      <c r="N2" s="341" t="s">
        <v>735</v>
      </c>
      <c r="O2" s="341" t="s">
        <v>728</v>
      </c>
      <c r="P2" s="341" t="s">
        <v>70</v>
      </c>
      <c r="Q2" s="341" t="s">
        <v>71</v>
      </c>
      <c r="R2" s="335" t="s">
        <v>108</v>
      </c>
      <c r="S2" s="143" t="s">
        <v>248</v>
      </c>
    </row>
    <row r="3" spans="1:19" s="9" customFormat="1" ht="15.5" x14ac:dyDescent="0.35">
      <c r="A3" s="343" t="s">
        <v>638</v>
      </c>
      <c r="B3" s="657" t="s">
        <v>604</v>
      </c>
      <c r="C3" s="657"/>
      <c r="D3" s="336"/>
      <c r="E3" s="337"/>
      <c r="F3" s="338"/>
      <c r="G3" s="338"/>
      <c r="H3" s="338"/>
      <c r="I3" s="338"/>
      <c r="J3" s="338"/>
      <c r="K3" s="338"/>
      <c r="L3" s="338"/>
      <c r="M3" s="569">
        <f>M42</f>
        <v>660000</v>
      </c>
      <c r="N3" s="569">
        <f>N42</f>
        <v>415000</v>
      </c>
      <c r="O3" s="569">
        <f>O42</f>
        <v>0</v>
      </c>
      <c r="P3" s="569">
        <f>P42</f>
        <v>245000</v>
      </c>
      <c r="Q3" s="569">
        <f>Q42</f>
        <v>0</v>
      </c>
      <c r="R3" s="286"/>
      <c r="S3" s="43"/>
    </row>
    <row r="4" spans="1:19" s="9" customFormat="1" ht="46.5" customHeight="1" x14ac:dyDescent="0.35">
      <c r="A4" s="322"/>
      <c r="B4" s="649" t="s">
        <v>796</v>
      </c>
      <c r="C4" s="650"/>
      <c r="D4" s="651"/>
      <c r="E4" s="323"/>
      <c r="F4" s="324"/>
      <c r="G4" s="324"/>
      <c r="H4" s="324"/>
      <c r="I4" s="324"/>
      <c r="J4" s="324"/>
      <c r="K4" s="324"/>
      <c r="L4" s="324"/>
      <c r="M4" s="325"/>
      <c r="N4" s="325"/>
      <c r="O4" s="325"/>
      <c r="P4" s="325"/>
      <c r="Q4" s="325"/>
      <c r="R4" s="286"/>
      <c r="S4" s="43"/>
    </row>
    <row r="5" spans="1:19" s="9" customFormat="1" ht="29.25" customHeight="1" x14ac:dyDescent="0.3">
      <c r="A5" s="644" t="s">
        <v>62</v>
      </c>
      <c r="B5" s="645" t="s">
        <v>786</v>
      </c>
      <c r="C5" s="645"/>
      <c r="D5" s="492" t="s">
        <v>585</v>
      </c>
      <c r="E5" s="326"/>
      <c r="F5" s="327"/>
      <c r="G5" s="327"/>
      <c r="H5" s="327"/>
      <c r="I5" s="327"/>
      <c r="J5" s="327"/>
      <c r="K5" s="327"/>
      <c r="L5" s="327"/>
      <c r="M5" s="494">
        <f>M7</f>
        <v>0</v>
      </c>
      <c r="N5" s="494">
        <f>N7</f>
        <v>0</v>
      </c>
      <c r="O5" s="494">
        <f>O7</f>
        <v>0</v>
      </c>
      <c r="P5" s="494">
        <f>P7</f>
        <v>0</v>
      </c>
      <c r="Q5" s="494">
        <f>Q7</f>
        <v>0</v>
      </c>
      <c r="R5" s="287"/>
      <c r="S5" s="25"/>
    </row>
    <row r="6" spans="1:19" s="9" customFormat="1" ht="87.5" customHeight="1" x14ac:dyDescent="0.3">
      <c r="A6" s="644"/>
      <c r="B6" s="646" t="s">
        <v>639</v>
      </c>
      <c r="C6" s="647"/>
      <c r="D6" s="648"/>
      <c r="E6" s="326"/>
      <c r="F6" s="327"/>
      <c r="G6" s="327"/>
      <c r="H6" s="327"/>
      <c r="I6" s="327"/>
      <c r="J6" s="327"/>
      <c r="K6" s="327"/>
      <c r="L6" s="327"/>
      <c r="M6" s="328"/>
      <c r="N6" s="418"/>
      <c r="O6" s="419"/>
      <c r="P6" s="419"/>
      <c r="Q6" s="420"/>
      <c r="R6" s="287"/>
      <c r="S6" s="25"/>
    </row>
    <row r="7" spans="1:19" ht="126" x14ac:dyDescent="0.25">
      <c r="A7" s="644"/>
      <c r="B7" s="334" t="s">
        <v>64</v>
      </c>
      <c r="C7" s="333" t="s">
        <v>606</v>
      </c>
      <c r="D7" s="496" t="s">
        <v>549</v>
      </c>
      <c r="E7" s="331">
        <v>1</v>
      </c>
      <c r="F7" s="332" t="s">
        <v>104</v>
      </c>
      <c r="G7" s="332" t="s">
        <v>103</v>
      </c>
      <c r="H7" s="332" t="s">
        <v>103</v>
      </c>
      <c r="I7" s="404" t="s">
        <v>105</v>
      </c>
      <c r="J7" s="404" t="s">
        <v>105</v>
      </c>
      <c r="K7" s="404" t="s">
        <v>105</v>
      </c>
      <c r="L7" s="404" t="s">
        <v>755</v>
      </c>
      <c r="M7" s="493">
        <v>0</v>
      </c>
      <c r="N7" s="493">
        <v>0</v>
      </c>
      <c r="O7" s="493">
        <v>0</v>
      </c>
      <c r="P7" s="493">
        <v>0</v>
      </c>
      <c r="Q7" s="493">
        <v>0</v>
      </c>
      <c r="R7" s="288" t="s">
        <v>264</v>
      </c>
      <c r="S7" s="31"/>
    </row>
    <row r="8" spans="1:19" s="9" customFormat="1" ht="15.75" customHeight="1" x14ac:dyDescent="0.3">
      <c r="A8" s="652" t="s">
        <v>129</v>
      </c>
      <c r="B8" s="645" t="s">
        <v>787</v>
      </c>
      <c r="C8" s="645"/>
      <c r="D8" s="492" t="s">
        <v>585</v>
      </c>
      <c r="E8" s="326"/>
      <c r="F8" s="327"/>
      <c r="G8" s="327"/>
      <c r="H8" s="327"/>
      <c r="I8" s="327"/>
      <c r="J8" s="327"/>
      <c r="K8" s="327"/>
      <c r="L8" s="327"/>
      <c r="M8" s="494">
        <f>M10+M11+M12+M13+M14+M15</f>
        <v>350000</v>
      </c>
      <c r="N8" s="494">
        <f>N10+N11+N12+N13+N14+N15</f>
        <v>150000</v>
      </c>
      <c r="O8" s="494">
        <f>O10+O11+O12+O13+O14+O15</f>
        <v>0</v>
      </c>
      <c r="P8" s="494">
        <f>P10+P11+P12+P13+P14+P15</f>
        <v>200000</v>
      </c>
      <c r="Q8" s="494">
        <f>Q10+Q11+Q12+Q13+Q14+Q15</f>
        <v>0</v>
      </c>
      <c r="R8" s="287"/>
      <c r="S8" s="25"/>
    </row>
    <row r="9" spans="1:19" s="9" customFormat="1" ht="50" customHeight="1" x14ac:dyDescent="0.3">
      <c r="A9" s="653"/>
      <c r="B9" s="646" t="s">
        <v>607</v>
      </c>
      <c r="C9" s="647"/>
      <c r="D9" s="648"/>
      <c r="E9" s="641"/>
      <c r="F9" s="642"/>
      <c r="G9" s="642"/>
      <c r="H9" s="642"/>
      <c r="I9" s="642"/>
      <c r="J9" s="642"/>
      <c r="K9" s="642"/>
      <c r="L9" s="642"/>
      <c r="M9" s="642"/>
      <c r="N9" s="642"/>
      <c r="O9" s="642"/>
      <c r="P9" s="642"/>
      <c r="Q9" s="643"/>
      <c r="R9" s="287"/>
      <c r="S9" s="25"/>
    </row>
    <row r="10" spans="1:19" ht="38" x14ac:dyDescent="0.25">
      <c r="A10" s="653"/>
      <c r="B10" s="334" t="s">
        <v>131</v>
      </c>
      <c r="C10" s="333" t="s">
        <v>608</v>
      </c>
      <c r="D10" s="496" t="s">
        <v>585</v>
      </c>
      <c r="E10" s="497" t="s">
        <v>782</v>
      </c>
      <c r="F10" s="332" t="s">
        <v>103</v>
      </c>
      <c r="G10" s="332" t="s">
        <v>103</v>
      </c>
      <c r="H10" s="332" t="s">
        <v>103</v>
      </c>
      <c r="I10" s="332" t="s">
        <v>103</v>
      </c>
      <c r="J10" s="332" t="s">
        <v>103</v>
      </c>
      <c r="K10" s="332" t="s">
        <v>103</v>
      </c>
      <c r="L10" s="332" t="s">
        <v>782</v>
      </c>
      <c r="M10" s="493">
        <v>0</v>
      </c>
      <c r="N10" s="493">
        <v>0</v>
      </c>
      <c r="O10" s="493">
        <v>0</v>
      </c>
      <c r="P10" s="493">
        <v>0</v>
      </c>
      <c r="Q10" s="493">
        <v>0</v>
      </c>
      <c r="R10" s="288"/>
      <c r="S10" s="31"/>
    </row>
    <row r="11" spans="1:19" ht="38" x14ac:dyDescent="0.25">
      <c r="A11" s="653"/>
      <c r="B11" s="334" t="s">
        <v>132</v>
      </c>
      <c r="C11" s="329" t="s">
        <v>609</v>
      </c>
      <c r="D11" s="496" t="s">
        <v>585</v>
      </c>
      <c r="E11" s="497" t="s">
        <v>782</v>
      </c>
      <c r="F11" s="332" t="s">
        <v>103</v>
      </c>
      <c r="G11" s="332" t="s">
        <v>103</v>
      </c>
      <c r="H11" s="332" t="s">
        <v>103</v>
      </c>
      <c r="I11" s="332" t="s">
        <v>103</v>
      </c>
      <c r="J11" s="332" t="s">
        <v>103</v>
      </c>
      <c r="K11" s="332" t="s">
        <v>103</v>
      </c>
      <c r="L11" s="332" t="s">
        <v>782</v>
      </c>
      <c r="M11" s="493">
        <v>0</v>
      </c>
      <c r="N11" s="493">
        <v>0</v>
      </c>
      <c r="O11" s="493">
        <v>0</v>
      </c>
      <c r="P11" s="493">
        <v>0</v>
      </c>
      <c r="Q11" s="493">
        <v>0</v>
      </c>
      <c r="R11" s="288"/>
      <c r="S11" s="31"/>
    </row>
    <row r="12" spans="1:19" ht="26" x14ac:dyDescent="0.25">
      <c r="A12" s="653"/>
      <c r="B12" s="334" t="s">
        <v>133</v>
      </c>
      <c r="C12" s="329" t="s">
        <v>612</v>
      </c>
      <c r="D12" s="496" t="s">
        <v>585</v>
      </c>
      <c r="E12" s="497" t="s">
        <v>782</v>
      </c>
      <c r="F12" s="332" t="s">
        <v>103</v>
      </c>
      <c r="G12" s="332" t="s">
        <v>103</v>
      </c>
      <c r="H12" s="332" t="s">
        <v>103</v>
      </c>
      <c r="I12" s="332" t="s">
        <v>103</v>
      </c>
      <c r="J12" s="332" t="s">
        <v>103</v>
      </c>
      <c r="K12" s="332" t="s">
        <v>103</v>
      </c>
      <c r="L12" s="332" t="s">
        <v>782</v>
      </c>
      <c r="M12" s="493">
        <v>0</v>
      </c>
      <c r="N12" s="493">
        <v>0</v>
      </c>
      <c r="O12" s="493">
        <v>0</v>
      </c>
      <c r="P12" s="493">
        <v>0</v>
      </c>
      <c r="Q12" s="493">
        <v>0</v>
      </c>
      <c r="R12" s="288"/>
      <c r="S12" s="31"/>
    </row>
    <row r="13" spans="1:19" ht="81.75" customHeight="1" x14ac:dyDescent="0.25">
      <c r="A13" s="653"/>
      <c r="B13" s="334" t="s">
        <v>610</v>
      </c>
      <c r="C13" s="329" t="s">
        <v>788</v>
      </c>
      <c r="D13" s="496" t="s">
        <v>549</v>
      </c>
      <c r="E13" s="331">
        <v>1</v>
      </c>
      <c r="F13" s="332" t="s">
        <v>103</v>
      </c>
      <c r="G13" s="332" t="s">
        <v>103</v>
      </c>
      <c r="H13" s="332" t="s">
        <v>103</v>
      </c>
      <c r="I13" s="332" t="s">
        <v>103</v>
      </c>
      <c r="J13" s="332" t="s">
        <v>103</v>
      </c>
      <c r="K13" s="332" t="s">
        <v>103</v>
      </c>
      <c r="L13" s="332"/>
      <c r="M13" s="493">
        <v>200000</v>
      </c>
      <c r="N13" s="493">
        <v>100000</v>
      </c>
      <c r="O13" s="493">
        <v>0</v>
      </c>
      <c r="P13" s="493">
        <v>100000</v>
      </c>
      <c r="Q13" s="493">
        <v>0</v>
      </c>
      <c r="R13" s="288"/>
      <c r="S13" s="31"/>
    </row>
    <row r="14" spans="1:19" ht="38.5" x14ac:dyDescent="0.25">
      <c r="A14" s="653"/>
      <c r="B14" s="334" t="s">
        <v>611</v>
      </c>
      <c r="C14" s="329" t="s">
        <v>614</v>
      </c>
      <c r="D14" s="496" t="s">
        <v>549</v>
      </c>
      <c r="E14" s="331">
        <v>2</v>
      </c>
      <c r="F14" s="332"/>
      <c r="G14" s="354" t="s">
        <v>104</v>
      </c>
      <c r="H14" s="332" t="s">
        <v>103</v>
      </c>
      <c r="I14" s="332" t="s">
        <v>103</v>
      </c>
      <c r="J14" s="332" t="s">
        <v>103</v>
      </c>
      <c r="K14" s="332"/>
      <c r="L14" s="332"/>
      <c r="M14" s="493">
        <v>150000</v>
      </c>
      <c r="N14" s="493">
        <v>50000</v>
      </c>
      <c r="O14" s="493">
        <v>0</v>
      </c>
      <c r="P14" s="493">
        <v>100000</v>
      </c>
      <c r="Q14" s="493">
        <v>0</v>
      </c>
    </row>
    <row r="15" spans="1:19" ht="51" x14ac:dyDescent="0.25">
      <c r="A15" s="654"/>
      <c r="B15" s="334" t="s">
        <v>615</v>
      </c>
      <c r="C15" s="329" t="s">
        <v>613</v>
      </c>
      <c r="D15" s="496" t="s">
        <v>549</v>
      </c>
      <c r="E15" s="331">
        <v>1</v>
      </c>
      <c r="F15" s="332" t="s">
        <v>103</v>
      </c>
      <c r="G15" s="332" t="s">
        <v>103</v>
      </c>
      <c r="H15" s="332" t="s">
        <v>103</v>
      </c>
      <c r="I15" s="332" t="s">
        <v>103</v>
      </c>
      <c r="J15" s="332" t="s">
        <v>103</v>
      </c>
      <c r="K15" s="332" t="s">
        <v>103</v>
      </c>
      <c r="L15" s="332" t="s">
        <v>755</v>
      </c>
      <c r="M15" s="493">
        <v>0</v>
      </c>
      <c r="N15" s="493">
        <v>0</v>
      </c>
      <c r="O15" s="493">
        <v>0</v>
      </c>
      <c r="P15" s="493">
        <v>0</v>
      </c>
      <c r="Q15" s="493">
        <v>0</v>
      </c>
    </row>
    <row r="16" spans="1:19" s="9" customFormat="1" ht="15.75" customHeight="1" x14ac:dyDescent="0.3">
      <c r="A16" s="652" t="s">
        <v>134</v>
      </c>
      <c r="B16" s="645" t="s">
        <v>789</v>
      </c>
      <c r="C16" s="645"/>
      <c r="D16" s="495" t="s">
        <v>585</v>
      </c>
      <c r="E16" s="326"/>
      <c r="F16" s="327"/>
      <c r="G16" s="327"/>
      <c r="H16" s="327"/>
      <c r="I16" s="327"/>
      <c r="J16" s="327"/>
      <c r="K16" s="327"/>
      <c r="L16" s="327"/>
      <c r="M16" s="494">
        <f>M18+M19</f>
        <v>0</v>
      </c>
      <c r="N16" s="494">
        <f>N18+N19</f>
        <v>0</v>
      </c>
      <c r="O16" s="494">
        <f>O18+O19</f>
        <v>0</v>
      </c>
      <c r="P16" s="494">
        <f>P18+P19</f>
        <v>0</v>
      </c>
      <c r="Q16" s="494">
        <f>Q18+Q19</f>
        <v>0</v>
      </c>
      <c r="R16" s="287"/>
      <c r="S16" s="25"/>
    </row>
    <row r="17" spans="1:19" s="9" customFormat="1" ht="71.25" customHeight="1" x14ac:dyDescent="0.3">
      <c r="A17" s="653"/>
      <c r="B17" s="655" t="s">
        <v>616</v>
      </c>
      <c r="C17" s="655"/>
      <c r="D17" s="326"/>
      <c r="E17" s="641"/>
      <c r="F17" s="642"/>
      <c r="G17" s="642"/>
      <c r="H17" s="642"/>
      <c r="I17" s="642"/>
      <c r="J17" s="642"/>
      <c r="K17" s="642"/>
      <c r="L17" s="642"/>
      <c r="M17" s="642"/>
      <c r="N17" s="642"/>
      <c r="O17" s="642"/>
      <c r="P17" s="642"/>
      <c r="Q17" s="643"/>
      <c r="R17" s="287"/>
      <c r="S17" s="25"/>
    </row>
    <row r="18" spans="1:19" ht="87" x14ac:dyDescent="0.25">
      <c r="A18" s="653"/>
      <c r="B18" s="334" t="s">
        <v>136</v>
      </c>
      <c r="C18" s="333" t="s">
        <v>617</v>
      </c>
      <c r="D18" s="496" t="s">
        <v>585</v>
      </c>
      <c r="E18" s="497" t="s">
        <v>782</v>
      </c>
      <c r="F18" s="354" t="s">
        <v>104</v>
      </c>
      <c r="G18" s="354" t="s">
        <v>104</v>
      </c>
      <c r="H18" s="332" t="s">
        <v>103</v>
      </c>
      <c r="I18" s="332" t="s">
        <v>103</v>
      </c>
      <c r="J18" s="332" t="s">
        <v>103</v>
      </c>
      <c r="K18" s="332" t="s">
        <v>103</v>
      </c>
      <c r="L18" s="332" t="s">
        <v>782</v>
      </c>
      <c r="M18" s="493">
        <v>0</v>
      </c>
      <c r="N18" s="493">
        <v>0</v>
      </c>
      <c r="O18" s="493">
        <v>0</v>
      </c>
      <c r="P18" s="493">
        <v>0</v>
      </c>
      <c r="Q18" s="493">
        <v>0</v>
      </c>
      <c r="R18" s="288"/>
      <c r="S18" s="31"/>
    </row>
    <row r="19" spans="1:19" ht="163" x14ac:dyDescent="0.25">
      <c r="A19" s="654"/>
      <c r="B19" s="334" t="s">
        <v>137</v>
      </c>
      <c r="C19" s="333" t="s">
        <v>618</v>
      </c>
      <c r="D19" s="496" t="s">
        <v>585</v>
      </c>
      <c r="E19" s="497" t="s">
        <v>782</v>
      </c>
      <c r="F19" s="332" t="s">
        <v>103</v>
      </c>
      <c r="G19" s="332" t="s">
        <v>103</v>
      </c>
      <c r="H19" s="332" t="s">
        <v>103</v>
      </c>
      <c r="I19" s="332" t="s">
        <v>103</v>
      </c>
      <c r="J19" s="332" t="s">
        <v>103</v>
      </c>
      <c r="K19" s="332" t="s">
        <v>103</v>
      </c>
      <c r="L19" s="332" t="s">
        <v>782</v>
      </c>
      <c r="M19" s="493">
        <v>0</v>
      </c>
      <c r="N19" s="493">
        <v>0</v>
      </c>
      <c r="O19" s="493">
        <v>0</v>
      </c>
      <c r="P19" s="493">
        <v>0</v>
      </c>
      <c r="Q19" s="493">
        <v>0</v>
      </c>
      <c r="R19" s="288"/>
      <c r="S19" s="31"/>
    </row>
    <row r="20" spans="1:19" s="9" customFormat="1" ht="15.75" customHeight="1" x14ac:dyDescent="0.3">
      <c r="A20" s="652" t="s">
        <v>139</v>
      </c>
      <c r="B20" s="645" t="s">
        <v>790</v>
      </c>
      <c r="C20" s="645"/>
      <c r="D20" s="492" t="s">
        <v>585</v>
      </c>
      <c r="E20" s="326"/>
      <c r="F20" s="327"/>
      <c r="G20" s="327"/>
      <c r="H20" s="327"/>
      <c r="I20" s="327"/>
      <c r="J20" s="327"/>
      <c r="K20" s="327"/>
      <c r="L20" s="327"/>
      <c r="M20" s="494">
        <f>M22+M23+M24+M25+M26+M27+M28</f>
        <v>150000</v>
      </c>
      <c r="N20" s="494">
        <f>N22+N23+N24+N25+N26+N27+N28</f>
        <v>125000</v>
      </c>
      <c r="O20" s="494">
        <f>O22+O23+O24+O25+O26+O27+O28</f>
        <v>0</v>
      </c>
      <c r="P20" s="494">
        <f>P22+P23+P24+P25+P26++P27+P28</f>
        <v>25000</v>
      </c>
      <c r="Q20" s="494">
        <f>Q22+Q23+Q24+Q25+Q27+Q28</f>
        <v>0</v>
      </c>
      <c r="R20" s="287"/>
      <c r="S20" s="25"/>
    </row>
    <row r="21" spans="1:19" s="9" customFormat="1" ht="38.75" customHeight="1" x14ac:dyDescent="0.3">
      <c r="A21" s="653"/>
      <c r="B21" s="655" t="s">
        <v>619</v>
      </c>
      <c r="C21" s="655"/>
      <c r="D21" s="326"/>
      <c r="E21" s="641"/>
      <c r="F21" s="642"/>
      <c r="G21" s="642"/>
      <c r="H21" s="642"/>
      <c r="I21" s="642"/>
      <c r="J21" s="642"/>
      <c r="K21" s="642"/>
      <c r="L21" s="642"/>
      <c r="M21" s="642"/>
      <c r="N21" s="642"/>
      <c r="O21" s="642"/>
      <c r="P21" s="642"/>
      <c r="Q21" s="643"/>
      <c r="R21" s="287"/>
      <c r="S21" s="25"/>
    </row>
    <row r="22" spans="1:19" ht="26" x14ac:dyDescent="0.25">
      <c r="A22" s="653"/>
      <c r="B22" s="334" t="s">
        <v>141</v>
      </c>
      <c r="C22" s="333" t="s">
        <v>940</v>
      </c>
      <c r="D22" s="330" t="s">
        <v>585</v>
      </c>
      <c r="E22" s="497" t="s">
        <v>782</v>
      </c>
      <c r="F22" s="332"/>
      <c r="G22" s="332"/>
      <c r="H22" s="332"/>
      <c r="I22" s="332"/>
      <c r="J22" s="332"/>
      <c r="K22" s="332"/>
      <c r="L22" s="332" t="s">
        <v>782</v>
      </c>
      <c r="M22" s="493">
        <v>0</v>
      </c>
      <c r="N22" s="493">
        <v>0</v>
      </c>
      <c r="O22" s="493">
        <v>0</v>
      </c>
      <c r="P22" s="493">
        <v>0</v>
      </c>
      <c r="Q22" s="493">
        <v>0</v>
      </c>
      <c r="R22" s="288"/>
      <c r="S22" s="31"/>
    </row>
    <row r="23" spans="1:19" ht="126.5" x14ac:dyDescent="0.25">
      <c r="A23" s="653"/>
      <c r="B23" s="334" t="s">
        <v>142</v>
      </c>
      <c r="C23" s="498" t="s">
        <v>620</v>
      </c>
      <c r="D23" s="496" t="s">
        <v>585</v>
      </c>
      <c r="E23" s="499" t="s">
        <v>550</v>
      </c>
      <c r="F23" s="354" t="s">
        <v>104</v>
      </c>
      <c r="G23" s="332" t="s">
        <v>103</v>
      </c>
      <c r="H23" s="332" t="s">
        <v>103</v>
      </c>
      <c r="I23" s="404" t="s">
        <v>105</v>
      </c>
      <c r="J23" s="404" t="s">
        <v>105</v>
      </c>
      <c r="K23" s="404" t="s">
        <v>105</v>
      </c>
      <c r="L23" s="332"/>
      <c r="M23" s="493">
        <v>50000</v>
      </c>
      <c r="N23" s="493">
        <v>25000</v>
      </c>
      <c r="O23" s="493">
        <v>0</v>
      </c>
      <c r="P23" s="493">
        <v>25000</v>
      </c>
      <c r="Q23" s="493">
        <v>0</v>
      </c>
      <c r="R23" s="288"/>
      <c r="S23" s="31"/>
    </row>
    <row r="24" spans="1:19" ht="13" x14ac:dyDescent="0.25">
      <c r="A24" s="653"/>
      <c r="B24" s="334" t="s">
        <v>143</v>
      </c>
      <c r="C24" s="333" t="s">
        <v>621</v>
      </c>
      <c r="D24" s="496" t="s">
        <v>585</v>
      </c>
      <c r="E24" s="497" t="s">
        <v>782</v>
      </c>
      <c r="F24" s="332"/>
      <c r="G24" s="354" t="s">
        <v>104</v>
      </c>
      <c r="H24" s="332" t="s">
        <v>103</v>
      </c>
      <c r="I24" s="404" t="s">
        <v>105</v>
      </c>
      <c r="J24" s="404" t="s">
        <v>105</v>
      </c>
      <c r="K24" s="404" t="s">
        <v>105</v>
      </c>
      <c r="L24" s="332"/>
      <c r="M24" s="493">
        <v>0</v>
      </c>
      <c r="N24" s="493">
        <v>0</v>
      </c>
      <c r="O24" s="493">
        <v>0</v>
      </c>
      <c r="P24" s="493">
        <v>0</v>
      </c>
      <c r="Q24" s="493">
        <v>0</v>
      </c>
      <c r="R24" s="288"/>
      <c r="S24" s="31"/>
    </row>
    <row r="25" spans="1:19" ht="38.5" x14ac:dyDescent="0.25">
      <c r="A25" s="653"/>
      <c r="B25" s="334" t="s">
        <v>623</v>
      </c>
      <c r="C25" s="329" t="s">
        <v>791</v>
      </c>
      <c r="D25" s="496" t="s">
        <v>549</v>
      </c>
      <c r="E25" s="331">
        <v>1</v>
      </c>
      <c r="F25" s="354" t="s">
        <v>104</v>
      </c>
      <c r="G25" s="332" t="s">
        <v>103</v>
      </c>
      <c r="H25" s="332" t="s">
        <v>103</v>
      </c>
      <c r="I25" s="332" t="s">
        <v>103</v>
      </c>
      <c r="J25" s="332" t="s">
        <v>103</v>
      </c>
      <c r="K25" s="332" t="s">
        <v>103</v>
      </c>
      <c r="L25" s="332"/>
      <c r="M25" s="493">
        <v>100000</v>
      </c>
      <c r="N25" s="493">
        <v>100000</v>
      </c>
      <c r="O25" s="493">
        <v>0</v>
      </c>
      <c r="P25" s="493">
        <v>0</v>
      </c>
      <c r="Q25" s="493">
        <v>0</v>
      </c>
      <c r="R25" s="288"/>
      <c r="S25" s="31"/>
    </row>
    <row r="26" spans="1:19" ht="76" x14ac:dyDescent="0.25">
      <c r="A26" s="653"/>
      <c r="B26" s="334" t="s">
        <v>624</v>
      </c>
      <c r="C26" s="333" t="s">
        <v>622</v>
      </c>
      <c r="D26" s="496" t="s">
        <v>549</v>
      </c>
      <c r="E26" s="558" t="s">
        <v>760</v>
      </c>
      <c r="F26" s="332" t="s">
        <v>103</v>
      </c>
      <c r="G26" s="332" t="s">
        <v>103</v>
      </c>
      <c r="H26" s="332" t="s">
        <v>103</v>
      </c>
      <c r="I26" s="332" t="s">
        <v>103</v>
      </c>
      <c r="J26" s="332" t="s">
        <v>103</v>
      </c>
      <c r="K26" s="332" t="s">
        <v>103</v>
      </c>
      <c r="L26" s="332" t="s">
        <v>760</v>
      </c>
      <c r="M26" s="493">
        <v>0</v>
      </c>
      <c r="N26" s="493">
        <v>0</v>
      </c>
      <c r="O26" s="493">
        <v>0</v>
      </c>
      <c r="P26" s="493">
        <v>0</v>
      </c>
      <c r="Q26" s="493">
        <v>0</v>
      </c>
    </row>
    <row r="27" spans="1:19" ht="52" x14ac:dyDescent="0.25">
      <c r="A27" s="653"/>
      <c r="B27" s="334" t="s">
        <v>625</v>
      </c>
      <c r="C27" s="333" t="s">
        <v>795</v>
      </c>
      <c r="D27" s="496" t="s">
        <v>585</v>
      </c>
      <c r="E27" s="331">
        <v>2</v>
      </c>
      <c r="F27" s="332"/>
      <c r="G27" s="332" t="s">
        <v>103</v>
      </c>
      <c r="H27" s="332" t="s">
        <v>103</v>
      </c>
      <c r="I27" s="332" t="s">
        <v>103</v>
      </c>
      <c r="J27" s="332" t="s">
        <v>103</v>
      </c>
      <c r="K27" s="332" t="s">
        <v>103</v>
      </c>
      <c r="L27" s="332"/>
      <c r="M27" s="493">
        <v>0</v>
      </c>
      <c r="N27" s="493">
        <v>0</v>
      </c>
      <c r="O27" s="493">
        <v>0</v>
      </c>
      <c r="P27" s="493">
        <v>0</v>
      </c>
      <c r="Q27" s="493">
        <v>0</v>
      </c>
    </row>
    <row r="28" spans="1:19" ht="25.5" x14ac:dyDescent="0.25">
      <c r="A28" s="654"/>
      <c r="B28" s="334" t="s">
        <v>626</v>
      </c>
      <c r="C28" s="333" t="s">
        <v>627</v>
      </c>
      <c r="D28" s="496" t="s">
        <v>549</v>
      </c>
      <c r="E28" s="331">
        <v>1</v>
      </c>
      <c r="F28" s="332" t="s">
        <v>103</v>
      </c>
      <c r="G28" s="332" t="s">
        <v>103</v>
      </c>
      <c r="H28" s="404" t="s">
        <v>105</v>
      </c>
      <c r="I28" s="404" t="s">
        <v>105</v>
      </c>
      <c r="J28" s="404" t="s">
        <v>105</v>
      </c>
      <c r="K28" s="404" t="s">
        <v>105</v>
      </c>
      <c r="L28" s="332" t="s">
        <v>755</v>
      </c>
      <c r="M28" s="493">
        <v>0</v>
      </c>
      <c r="N28" s="493">
        <v>0</v>
      </c>
      <c r="O28" s="493">
        <v>0</v>
      </c>
      <c r="P28" s="493">
        <v>0</v>
      </c>
      <c r="Q28" s="493">
        <v>0</v>
      </c>
    </row>
    <row r="29" spans="1:19" s="9" customFormat="1" ht="24.75" customHeight="1" x14ac:dyDescent="0.3">
      <c r="A29" s="652" t="s">
        <v>144</v>
      </c>
      <c r="B29" s="645" t="s">
        <v>794</v>
      </c>
      <c r="C29" s="645"/>
      <c r="D29" s="344" t="s">
        <v>585</v>
      </c>
      <c r="E29" s="326"/>
      <c r="F29" s="327"/>
      <c r="G29" s="327"/>
      <c r="H29" s="327"/>
      <c r="I29" s="327"/>
      <c r="J29" s="327"/>
      <c r="K29" s="327"/>
      <c r="L29" s="327"/>
      <c r="M29" s="494">
        <f>M31+M32+M33</f>
        <v>150000</v>
      </c>
      <c r="N29" s="494">
        <f>N31+N32+N33</f>
        <v>130000</v>
      </c>
      <c r="O29" s="494">
        <f>O31+O32+O33</f>
        <v>0</v>
      </c>
      <c r="P29" s="494">
        <f>P31+P32+P33</f>
        <v>20000</v>
      </c>
      <c r="Q29" s="494">
        <f>Q31+Q32+Q33</f>
        <v>0</v>
      </c>
      <c r="R29" s="287"/>
      <c r="S29" s="25"/>
    </row>
    <row r="30" spans="1:19" s="9" customFormat="1" ht="22.25" customHeight="1" x14ac:dyDescent="0.3">
      <c r="A30" s="653"/>
      <c r="B30" s="646" t="s">
        <v>628</v>
      </c>
      <c r="C30" s="647"/>
      <c r="D30" s="648"/>
      <c r="E30" s="641"/>
      <c r="F30" s="642"/>
      <c r="G30" s="642"/>
      <c r="H30" s="642"/>
      <c r="I30" s="642"/>
      <c r="J30" s="642"/>
      <c r="K30" s="642"/>
      <c r="L30" s="642"/>
      <c r="M30" s="642"/>
      <c r="N30" s="642"/>
      <c r="O30" s="642"/>
      <c r="P30" s="643"/>
      <c r="Q30" s="328"/>
      <c r="R30" s="287"/>
      <c r="S30" s="25"/>
    </row>
    <row r="31" spans="1:19" ht="65" x14ac:dyDescent="0.25">
      <c r="A31" s="653"/>
      <c r="B31" s="334" t="s">
        <v>146</v>
      </c>
      <c r="C31" s="333" t="s">
        <v>793</v>
      </c>
      <c r="D31" s="496" t="s">
        <v>585</v>
      </c>
      <c r="E31" s="331">
        <v>1</v>
      </c>
      <c r="F31" s="332"/>
      <c r="G31" s="332"/>
      <c r="H31" s="332"/>
      <c r="I31" s="332"/>
      <c r="J31" s="332"/>
      <c r="K31" s="332"/>
      <c r="L31" s="332"/>
      <c r="M31" s="493">
        <v>50000</v>
      </c>
      <c r="N31" s="493">
        <v>30000</v>
      </c>
      <c r="O31" s="493">
        <v>0</v>
      </c>
      <c r="P31" s="493">
        <v>20000</v>
      </c>
      <c r="Q31" s="493">
        <v>0</v>
      </c>
      <c r="R31" s="288"/>
      <c r="S31" s="31"/>
    </row>
    <row r="32" spans="1:19" ht="13" x14ac:dyDescent="0.25">
      <c r="A32" s="653"/>
      <c r="B32" s="334" t="s">
        <v>147</v>
      </c>
      <c r="C32" s="333" t="s">
        <v>629</v>
      </c>
      <c r="D32" s="496" t="s">
        <v>585</v>
      </c>
      <c r="E32" s="331">
        <v>1</v>
      </c>
      <c r="F32" s="354" t="s">
        <v>104</v>
      </c>
      <c r="G32" s="332" t="s">
        <v>103</v>
      </c>
      <c r="H32" s="332" t="s">
        <v>103</v>
      </c>
      <c r="I32" s="332" t="s">
        <v>103</v>
      </c>
      <c r="J32" s="332" t="s">
        <v>103</v>
      </c>
      <c r="K32" s="332" t="s">
        <v>103</v>
      </c>
      <c r="L32" s="332"/>
      <c r="M32" s="493">
        <v>100000</v>
      </c>
      <c r="N32" s="493">
        <v>100000</v>
      </c>
      <c r="O32" s="493">
        <v>0</v>
      </c>
      <c r="P32" s="493">
        <v>0</v>
      </c>
      <c r="Q32" s="493">
        <v>0</v>
      </c>
      <c r="R32" s="288"/>
      <c r="S32" s="31"/>
    </row>
    <row r="33" spans="1:21" ht="13" x14ac:dyDescent="0.25">
      <c r="A33" s="654"/>
      <c r="B33" s="334" t="s">
        <v>148</v>
      </c>
      <c r="C33" s="333" t="s">
        <v>630</v>
      </c>
      <c r="D33" s="496" t="s">
        <v>585</v>
      </c>
      <c r="E33" s="331">
        <v>1</v>
      </c>
      <c r="F33" s="354" t="s">
        <v>104</v>
      </c>
      <c r="G33" s="332" t="s">
        <v>103</v>
      </c>
      <c r="H33" s="404" t="s">
        <v>105</v>
      </c>
      <c r="I33" s="404" t="s">
        <v>105</v>
      </c>
      <c r="J33" s="404" t="s">
        <v>105</v>
      </c>
      <c r="K33" s="404" t="s">
        <v>105</v>
      </c>
      <c r="L33" s="332" t="s">
        <v>755</v>
      </c>
      <c r="M33" s="493">
        <v>0</v>
      </c>
      <c r="N33" s="493">
        <v>0</v>
      </c>
      <c r="O33" s="493">
        <v>0</v>
      </c>
      <c r="P33" s="493">
        <v>0</v>
      </c>
      <c r="Q33" s="493">
        <v>0</v>
      </c>
      <c r="R33" s="288"/>
      <c r="S33" s="31"/>
    </row>
    <row r="34" spans="1:21" s="9" customFormat="1" ht="28.25" customHeight="1" x14ac:dyDescent="0.3">
      <c r="A34" s="652" t="s">
        <v>151</v>
      </c>
      <c r="B34" s="645" t="s">
        <v>792</v>
      </c>
      <c r="C34" s="645"/>
      <c r="D34" s="344" t="s">
        <v>585</v>
      </c>
      <c r="E34" s="326"/>
      <c r="F34" s="327"/>
      <c r="G34" s="327"/>
      <c r="H34" s="327"/>
      <c r="I34" s="327"/>
      <c r="J34" s="327"/>
      <c r="K34" s="327"/>
      <c r="L34" s="327"/>
      <c r="M34" s="494">
        <f>M36+M37+M38+M39+M40</f>
        <v>10000</v>
      </c>
      <c r="N34" s="494">
        <f>N36+N37+N38+N39+N40</f>
        <v>10000</v>
      </c>
      <c r="O34" s="494">
        <f>O36+O37+O38+O39+O40</f>
        <v>0</v>
      </c>
      <c r="P34" s="494">
        <f>P36+P37+P38+P39+P40</f>
        <v>0</v>
      </c>
      <c r="Q34" s="494">
        <f>Q36+Q37+Q38+Q39+Q40</f>
        <v>0</v>
      </c>
      <c r="R34" s="287"/>
      <c r="S34" s="25"/>
    </row>
    <row r="35" spans="1:21" s="9" customFormat="1" ht="13.25" customHeight="1" x14ac:dyDescent="0.3">
      <c r="A35" s="653"/>
      <c r="B35" s="646" t="s">
        <v>631</v>
      </c>
      <c r="C35" s="647"/>
      <c r="D35" s="648"/>
      <c r="E35" s="641"/>
      <c r="F35" s="642"/>
      <c r="G35" s="642"/>
      <c r="H35" s="642"/>
      <c r="I35" s="642"/>
      <c r="J35" s="642"/>
      <c r="K35" s="642"/>
      <c r="L35" s="642"/>
      <c r="M35" s="642"/>
      <c r="N35" s="642"/>
      <c r="O35" s="642"/>
      <c r="P35" s="642"/>
      <c r="Q35" s="643"/>
      <c r="R35" s="287"/>
      <c r="S35" s="25"/>
    </row>
    <row r="36" spans="1:21" ht="50.5" x14ac:dyDescent="0.25">
      <c r="A36" s="653"/>
      <c r="B36" s="334" t="s">
        <v>153</v>
      </c>
      <c r="C36" s="333" t="s">
        <v>632</v>
      </c>
      <c r="D36" s="496" t="s">
        <v>585</v>
      </c>
      <c r="E36" s="331">
        <v>1</v>
      </c>
      <c r="F36" s="332"/>
      <c r="G36" s="332" t="s">
        <v>103</v>
      </c>
      <c r="H36" s="332" t="s">
        <v>103</v>
      </c>
      <c r="I36" s="332" t="s">
        <v>103</v>
      </c>
      <c r="J36" s="332" t="s">
        <v>103</v>
      </c>
      <c r="K36" s="332" t="s">
        <v>103</v>
      </c>
      <c r="L36" s="332"/>
      <c r="M36" s="493">
        <v>10000</v>
      </c>
      <c r="N36" s="493">
        <v>10000</v>
      </c>
      <c r="O36" s="493">
        <v>0</v>
      </c>
      <c r="P36" s="493">
        <v>0</v>
      </c>
      <c r="Q36" s="493">
        <v>0</v>
      </c>
      <c r="R36" s="288"/>
      <c r="S36" s="31"/>
    </row>
    <row r="37" spans="1:21" ht="26" x14ac:dyDescent="0.25">
      <c r="A37" s="653"/>
      <c r="B37" s="334" t="s">
        <v>154</v>
      </c>
      <c r="C37" s="333" t="s">
        <v>633</v>
      </c>
      <c r="D37" s="496" t="s">
        <v>585</v>
      </c>
      <c r="E37" s="331">
        <v>1</v>
      </c>
      <c r="F37" s="332"/>
      <c r="G37" s="332" t="s">
        <v>103</v>
      </c>
      <c r="H37" s="404" t="s">
        <v>105</v>
      </c>
      <c r="I37" s="404" t="s">
        <v>105</v>
      </c>
      <c r="J37" s="404" t="s">
        <v>105</v>
      </c>
      <c r="K37" s="404" t="s">
        <v>105</v>
      </c>
      <c r="L37" s="332" t="s">
        <v>755</v>
      </c>
      <c r="M37" s="493">
        <v>0</v>
      </c>
      <c r="N37" s="493">
        <v>0</v>
      </c>
      <c r="O37" s="493">
        <v>0</v>
      </c>
      <c r="P37" s="493">
        <v>0</v>
      </c>
      <c r="Q37" s="493">
        <v>0</v>
      </c>
      <c r="R37" s="288"/>
      <c r="S37" s="31"/>
    </row>
    <row r="38" spans="1:21" ht="26" x14ac:dyDescent="0.25">
      <c r="A38" s="653"/>
      <c r="B38" s="334" t="s">
        <v>155</v>
      </c>
      <c r="C38" s="333" t="s">
        <v>634</v>
      </c>
      <c r="D38" s="496" t="s">
        <v>585</v>
      </c>
      <c r="E38" s="331">
        <v>1</v>
      </c>
      <c r="F38" s="332"/>
      <c r="G38" s="332" t="s">
        <v>103</v>
      </c>
      <c r="H38" s="332"/>
      <c r="I38" s="332"/>
      <c r="J38" s="332"/>
      <c r="K38" s="332"/>
      <c r="L38" s="332" t="s">
        <v>755</v>
      </c>
      <c r="M38" s="493">
        <v>0</v>
      </c>
      <c r="N38" s="493">
        <v>0</v>
      </c>
      <c r="O38" s="493">
        <v>0</v>
      </c>
      <c r="P38" s="493">
        <v>0</v>
      </c>
      <c r="Q38" s="493">
        <v>0</v>
      </c>
      <c r="R38" s="288"/>
      <c r="S38" s="31"/>
    </row>
    <row r="39" spans="1:21" ht="13" x14ac:dyDescent="0.25">
      <c r="A39" s="653"/>
      <c r="B39" s="334" t="s">
        <v>156</v>
      </c>
      <c r="C39" s="333" t="s">
        <v>635</v>
      </c>
      <c r="D39" s="496" t="s">
        <v>585</v>
      </c>
      <c r="E39" s="331">
        <v>1</v>
      </c>
      <c r="F39" s="332" t="s">
        <v>103</v>
      </c>
      <c r="G39" s="332" t="s">
        <v>103</v>
      </c>
      <c r="H39" s="332" t="s">
        <v>103</v>
      </c>
      <c r="I39" s="332" t="s">
        <v>103</v>
      </c>
      <c r="J39" s="332" t="s">
        <v>103</v>
      </c>
      <c r="K39" s="332" t="s">
        <v>103</v>
      </c>
      <c r="L39" s="332" t="s">
        <v>755</v>
      </c>
      <c r="M39" s="493">
        <v>0</v>
      </c>
      <c r="N39" s="493">
        <v>0</v>
      </c>
      <c r="O39" s="493">
        <v>0</v>
      </c>
      <c r="P39" s="493">
        <v>0</v>
      </c>
      <c r="Q39" s="493">
        <v>0</v>
      </c>
      <c r="R39" s="288"/>
      <c r="S39" s="31"/>
    </row>
    <row r="40" spans="1:21" ht="26" x14ac:dyDescent="0.25">
      <c r="A40" s="654"/>
      <c r="B40" s="334" t="s">
        <v>637</v>
      </c>
      <c r="C40" s="333" t="s">
        <v>636</v>
      </c>
      <c r="D40" s="496" t="s">
        <v>585</v>
      </c>
      <c r="E40" s="331">
        <v>1</v>
      </c>
      <c r="F40" s="332" t="s">
        <v>103</v>
      </c>
      <c r="G40" s="332"/>
      <c r="H40" s="332"/>
      <c r="I40" s="332"/>
      <c r="J40" s="332"/>
      <c r="K40" s="332"/>
      <c r="L40" s="332" t="s">
        <v>755</v>
      </c>
      <c r="M40" s="493">
        <v>0</v>
      </c>
      <c r="N40" s="493">
        <v>0</v>
      </c>
      <c r="O40" s="493">
        <v>0</v>
      </c>
      <c r="P40" s="493">
        <v>0</v>
      </c>
      <c r="Q40" s="493">
        <v>0</v>
      </c>
      <c r="R40" s="288"/>
      <c r="S40" s="31"/>
    </row>
    <row r="41" spans="1:21" x14ac:dyDescent="0.25">
      <c r="B41" s="342"/>
      <c r="M41" s="468"/>
      <c r="N41" s="468"/>
      <c r="O41" s="468"/>
      <c r="P41" s="468"/>
      <c r="Q41" s="468"/>
    </row>
    <row r="42" spans="1:21" ht="13" x14ac:dyDescent="0.3">
      <c r="A42" s="421"/>
      <c r="B42" s="422"/>
      <c r="C42" s="422" t="s">
        <v>740</v>
      </c>
      <c r="D42" s="422"/>
      <c r="E42" s="423"/>
      <c r="F42" s="424"/>
      <c r="G42" s="424"/>
      <c r="H42" s="424"/>
      <c r="I42" s="424"/>
      <c r="J42" s="424"/>
      <c r="K42" s="424"/>
      <c r="L42" s="424"/>
      <c r="M42" s="425">
        <f>M8+M16+M5+M20+M29+M34</f>
        <v>660000</v>
      </c>
      <c r="N42" s="425">
        <f>N5+N8+N16+N20+N29+N34</f>
        <v>415000</v>
      </c>
      <c r="O42" s="425">
        <f>O5+O8+O16+O20+O29+O34</f>
        <v>0</v>
      </c>
      <c r="P42" s="425">
        <f>P5+P8+P16+P20+P29+P34</f>
        <v>245000</v>
      </c>
      <c r="Q42" s="425">
        <f>Q5+Q8+Q16+Q20+Q29++Q34</f>
        <v>0</v>
      </c>
      <c r="R42" s="188" t="e">
        <f>R3+#REF!+#REF!+#REF!+#REF!+#REF!</f>
        <v>#REF!</v>
      </c>
      <c r="S42" s="188" t="e">
        <f>S3+#REF!+#REF!+#REF!+#REF!+#REF!</f>
        <v>#REF!</v>
      </c>
      <c r="T42" s="478"/>
      <c r="U42" s="478"/>
    </row>
    <row r="43" spans="1:21" x14ac:dyDescent="0.25">
      <c r="C43" s="253" t="s">
        <v>487</v>
      </c>
      <c r="M43" s="267">
        <f>SUM(N43:Q43)</f>
        <v>1</v>
      </c>
      <c r="N43" s="224">
        <f>N42/$M$42</f>
        <v>0.62878787878787878</v>
      </c>
      <c r="O43" s="224">
        <f t="shared" ref="O43:Q43" si="0">O42/$M$42</f>
        <v>0</v>
      </c>
      <c r="P43" s="224">
        <f t="shared" si="0"/>
        <v>0.37121212121212122</v>
      </c>
      <c r="Q43" s="224">
        <f t="shared" si="0"/>
        <v>0</v>
      </c>
    </row>
    <row r="44" spans="1:21" ht="13" x14ac:dyDescent="0.3">
      <c r="C44" s="266" t="s">
        <v>535</v>
      </c>
    </row>
    <row r="45" spans="1:21" x14ac:dyDescent="0.25">
      <c r="C45" s="253" t="s">
        <v>489</v>
      </c>
      <c r="E45" s="208">
        <v>1</v>
      </c>
      <c r="M45" s="12">
        <f>M42-M46</f>
        <v>510000</v>
      </c>
      <c r="R45" s="12">
        <f>SUMIF($E$7:$E$13,J45,$M$7:$M$13)</f>
        <v>0</v>
      </c>
    </row>
    <row r="46" spans="1:21" x14ac:dyDescent="0.25">
      <c r="C46" s="253" t="s">
        <v>490</v>
      </c>
      <c r="E46" s="208">
        <v>2</v>
      </c>
      <c r="M46" s="12">
        <f>M14</f>
        <v>150000</v>
      </c>
    </row>
    <row r="47" spans="1:21" x14ac:dyDescent="0.25">
      <c r="C47" s="253" t="s">
        <v>730</v>
      </c>
    </row>
    <row r="48" spans="1:21" s="241" customFormat="1" x14ac:dyDescent="0.25">
      <c r="A48" s="318"/>
      <c r="C48" s="253" t="s">
        <v>731</v>
      </c>
      <c r="E48" s="273"/>
      <c r="F48" s="274"/>
      <c r="G48" s="274"/>
      <c r="H48" s="274"/>
      <c r="I48" s="274"/>
      <c r="J48" s="274"/>
      <c r="K48" s="274"/>
      <c r="L48" s="274"/>
      <c r="M48" s="277"/>
      <c r="N48" s="277"/>
      <c r="O48" s="277"/>
      <c r="P48" s="277"/>
      <c r="Q48" s="277"/>
      <c r="R48" s="275"/>
      <c r="S48" s="276"/>
    </row>
    <row r="49" spans="3:3" x14ac:dyDescent="0.25">
      <c r="C49" s="253"/>
    </row>
  </sheetData>
  <mergeCells count="29">
    <mergeCell ref="B9:D9"/>
    <mergeCell ref="A8:A15"/>
    <mergeCell ref="A16:A19"/>
    <mergeCell ref="A20:A28"/>
    <mergeCell ref="A29:A33"/>
    <mergeCell ref="B30:D30"/>
    <mergeCell ref="B21:C21"/>
    <mergeCell ref="B29:C29"/>
    <mergeCell ref="D1:D2"/>
    <mergeCell ref="E1:E2"/>
    <mergeCell ref="F1:L1"/>
    <mergeCell ref="M1:Q1"/>
    <mergeCell ref="B3:C3"/>
    <mergeCell ref="E35:Q35"/>
    <mergeCell ref="A5:A7"/>
    <mergeCell ref="B5:C5"/>
    <mergeCell ref="B6:D6"/>
    <mergeCell ref="B4:D4"/>
    <mergeCell ref="B34:C34"/>
    <mergeCell ref="E9:Q9"/>
    <mergeCell ref="E17:Q17"/>
    <mergeCell ref="E21:Q21"/>
    <mergeCell ref="E30:P30"/>
    <mergeCell ref="A34:A40"/>
    <mergeCell ref="B35:D35"/>
    <mergeCell ref="B8:C8"/>
    <mergeCell ref="B16:C16"/>
    <mergeCell ref="B20:C20"/>
    <mergeCell ref="B17:C17"/>
  </mergeCells>
  <phoneticPr fontId="36" type="noConversion"/>
  <pageMargins left="0.7" right="0.7" top="0.75" bottom="0.75" header="0.3" footer="0.3"/>
  <pageSetup paperSize="9"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U29"/>
  <sheetViews>
    <sheetView zoomScale="70" zoomScaleNormal="70" workbookViewId="0">
      <pane xSplit="4" ySplit="2" topLeftCell="E3" activePane="bottomRight" state="frozen"/>
      <selection pane="topRight" activeCell="E1" sqref="E1"/>
      <selection pane="bottomLeft" activeCell="A3" sqref="A3"/>
      <selection pane="bottomRight" activeCell="U21" sqref="U21"/>
    </sheetView>
  </sheetViews>
  <sheetFormatPr defaultColWidth="10.83203125" defaultRowHeight="12.5" x14ac:dyDescent="0.25"/>
  <cols>
    <col min="1" max="1" width="8.83203125" style="358" customWidth="1"/>
    <col min="2" max="2" width="9" style="342" customWidth="1"/>
    <col min="3" max="3" width="79.33203125" style="4" customWidth="1"/>
    <col min="4" max="4" width="14.33203125" style="4" customWidth="1"/>
    <col min="5" max="5" width="9.83203125" style="208" customWidth="1"/>
    <col min="6" max="6" width="7.58203125" style="8" customWidth="1"/>
    <col min="7" max="7" width="7.33203125" style="8" customWidth="1"/>
    <col min="8" max="8" width="6.83203125" style="8" customWidth="1"/>
    <col min="9" max="9" width="6.08203125" style="8" customWidth="1"/>
    <col min="10" max="11" width="5.83203125" style="8" customWidth="1"/>
    <col min="12" max="12" width="6.6640625" style="8" customWidth="1"/>
    <col min="13" max="14" width="12.58203125" style="12" customWidth="1"/>
    <col min="15" max="15" width="8.08203125" style="12" customWidth="1"/>
    <col min="16" max="16" width="13.1640625" style="12" customWidth="1"/>
    <col min="17" max="17" width="10.33203125" style="12" customWidth="1"/>
    <col min="18" max="18" width="20" style="14" hidden="1" customWidth="1"/>
    <col min="19" max="19" width="44.83203125" style="16" hidden="1" customWidth="1"/>
    <col min="20" max="16384" width="10.83203125" style="4"/>
  </cols>
  <sheetData>
    <row r="1" spans="1:19" ht="13.25" customHeight="1" x14ac:dyDescent="0.3">
      <c r="A1" s="356"/>
      <c r="B1" s="359" t="s">
        <v>101</v>
      </c>
      <c r="C1" s="17" t="s">
        <v>102</v>
      </c>
      <c r="D1" s="621" t="s">
        <v>90</v>
      </c>
      <c r="E1" s="622" t="s">
        <v>605</v>
      </c>
      <c r="F1" s="621" t="s">
        <v>100</v>
      </c>
      <c r="G1" s="621"/>
      <c r="H1" s="621"/>
      <c r="I1" s="621"/>
      <c r="J1" s="621"/>
      <c r="K1" s="621"/>
      <c r="L1" s="621"/>
      <c r="M1" s="656" t="s">
        <v>729</v>
      </c>
      <c r="N1" s="656"/>
      <c r="O1" s="656"/>
      <c r="P1" s="656"/>
      <c r="Q1" s="656"/>
      <c r="R1" s="18"/>
      <c r="S1" s="19"/>
    </row>
    <row r="2" spans="1:19" s="144" customFormat="1" ht="39" x14ac:dyDescent="0.3">
      <c r="A2" s="356"/>
      <c r="B2" s="360"/>
      <c r="C2" s="141"/>
      <c r="D2" s="621"/>
      <c r="E2" s="623"/>
      <c r="F2" s="339">
        <v>2025</v>
      </c>
      <c r="G2" s="339">
        <v>2026</v>
      </c>
      <c r="H2" s="339">
        <v>2027</v>
      </c>
      <c r="I2" s="339">
        <v>2028</v>
      </c>
      <c r="J2" s="339">
        <v>2029</v>
      </c>
      <c r="K2" s="339">
        <v>2030</v>
      </c>
      <c r="L2" s="339" t="s">
        <v>755</v>
      </c>
      <c r="M2" s="340" t="s">
        <v>69</v>
      </c>
      <c r="N2" s="341" t="s">
        <v>727</v>
      </c>
      <c r="O2" s="341" t="s">
        <v>728</v>
      </c>
      <c r="P2" s="341" t="s">
        <v>70</v>
      </c>
      <c r="Q2" s="341" t="s">
        <v>71</v>
      </c>
      <c r="R2" s="335" t="s">
        <v>108</v>
      </c>
      <c r="S2" s="143" t="s">
        <v>248</v>
      </c>
    </row>
    <row r="3" spans="1:19" s="9" customFormat="1" ht="15.5" x14ac:dyDescent="0.35">
      <c r="A3" s="345" t="s">
        <v>641</v>
      </c>
      <c r="B3" s="665" t="s">
        <v>640</v>
      </c>
      <c r="C3" s="665"/>
      <c r="D3" s="346"/>
      <c r="E3" s="347"/>
      <c r="F3" s="348"/>
      <c r="G3" s="348"/>
      <c r="H3" s="348"/>
      <c r="I3" s="348"/>
      <c r="J3" s="348"/>
      <c r="K3" s="348"/>
      <c r="L3" s="348"/>
      <c r="M3" s="563">
        <f>M22</f>
        <v>460000</v>
      </c>
      <c r="N3" s="563">
        <f>N22</f>
        <v>190000</v>
      </c>
      <c r="O3" s="563">
        <f>O22</f>
        <v>0</v>
      </c>
      <c r="P3" s="563">
        <f>P22</f>
        <v>270000</v>
      </c>
      <c r="Q3" s="563">
        <f>Q22</f>
        <v>0</v>
      </c>
      <c r="R3" s="286"/>
      <c r="S3" s="43"/>
    </row>
    <row r="4" spans="1:19" s="9" customFormat="1" ht="46.5" customHeight="1" x14ac:dyDescent="0.35">
      <c r="A4" s="357"/>
      <c r="B4" s="658" t="s">
        <v>642</v>
      </c>
      <c r="C4" s="658"/>
      <c r="D4" s="658"/>
      <c r="E4" s="659"/>
      <c r="F4" s="660"/>
      <c r="G4" s="660"/>
      <c r="H4" s="660"/>
      <c r="I4" s="660"/>
      <c r="J4" s="660"/>
      <c r="K4" s="660"/>
      <c r="L4" s="660"/>
      <c r="M4" s="660"/>
      <c r="N4" s="660"/>
      <c r="O4" s="660"/>
      <c r="P4" s="660"/>
      <c r="Q4" s="661"/>
      <c r="R4" s="286"/>
      <c r="S4" s="43"/>
    </row>
    <row r="5" spans="1:19" s="9" customFormat="1" ht="29.25" customHeight="1" x14ac:dyDescent="0.3">
      <c r="A5" s="672" t="s">
        <v>200</v>
      </c>
      <c r="B5" s="667" t="s">
        <v>779</v>
      </c>
      <c r="C5" s="667"/>
      <c r="D5" s="367" t="s">
        <v>549</v>
      </c>
      <c r="E5" s="349"/>
      <c r="F5" s="350"/>
      <c r="G5" s="350"/>
      <c r="H5" s="350"/>
      <c r="I5" s="350"/>
      <c r="J5" s="350"/>
      <c r="K5" s="350"/>
      <c r="L5" s="350"/>
      <c r="M5" s="445">
        <f>SUM(M10:M10)</f>
        <v>360000</v>
      </c>
      <c r="N5" s="445">
        <f>SUM(N10:N10)</f>
        <v>90000</v>
      </c>
      <c r="O5" s="484">
        <f>SUM(O10:O10)</f>
        <v>0</v>
      </c>
      <c r="P5" s="484">
        <f>SUM(P10:P10)</f>
        <v>270000</v>
      </c>
      <c r="Q5" s="484">
        <f>SUM(Q10:Q10)</f>
        <v>0</v>
      </c>
      <c r="R5" s="287"/>
      <c r="S5" s="25"/>
    </row>
    <row r="6" spans="1:19" s="9" customFormat="1" ht="28.5" customHeight="1" x14ac:dyDescent="0.3">
      <c r="A6" s="673"/>
      <c r="B6" s="671" t="s">
        <v>643</v>
      </c>
      <c r="C6" s="671"/>
      <c r="D6" s="671"/>
      <c r="E6" s="662"/>
      <c r="F6" s="663"/>
      <c r="G6" s="663"/>
      <c r="H6" s="663"/>
      <c r="I6" s="663"/>
      <c r="J6" s="663"/>
      <c r="K6" s="663"/>
      <c r="L6" s="663"/>
      <c r="M6" s="663"/>
      <c r="N6" s="663"/>
      <c r="O6" s="663"/>
      <c r="P6" s="663"/>
      <c r="Q6" s="664"/>
      <c r="R6" s="287"/>
      <c r="S6" s="25"/>
    </row>
    <row r="7" spans="1:19" s="9" customFormat="1" ht="41.25" customHeight="1" x14ac:dyDescent="0.3">
      <c r="A7" s="673"/>
      <c r="B7" s="365" t="s">
        <v>202</v>
      </c>
      <c r="C7" s="366" t="s">
        <v>785</v>
      </c>
      <c r="D7" s="369" t="s">
        <v>549</v>
      </c>
      <c r="E7" s="489"/>
      <c r="F7" s="486" t="s">
        <v>103</v>
      </c>
      <c r="G7" s="486" t="s">
        <v>103</v>
      </c>
      <c r="H7" s="486" t="s">
        <v>103</v>
      </c>
      <c r="I7" s="486" t="s">
        <v>103</v>
      </c>
      <c r="J7" s="486" t="s">
        <v>103</v>
      </c>
      <c r="K7" s="486" t="s">
        <v>103</v>
      </c>
      <c r="L7" s="486"/>
      <c r="M7" s="487">
        <v>0</v>
      </c>
      <c r="N7" s="487">
        <v>0</v>
      </c>
      <c r="O7" s="487">
        <v>0</v>
      </c>
      <c r="P7" s="487">
        <v>0</v>
      </c>
      <c r="Q7" s="487">
        <v>0</v>
      </c>
      <c r="R7" s="362"/>
      <c r="S7" s="363"/>
    </row>
    <row r="8" spans="1:19" s="9" customFormat="1" ht="40.25" customHeight="1" x14ac:dyDescent="0.3">
      <c r="A8" s="673"/>
      <c r="B8" s="365" t="s">
        <v>203</v>
      </c>
      <c r="C8" s="366" t="s">
        <v>783</v>
      </c>
      <c r="D8" s="369" t="s">
        <v>549</v>
      </c>
      <c r="E8" s="489">
        <v>2</v>
      </c>
      <c r="F8" s="486" t="s">
        <v>103</v>
      </c>
      <c r="G8" s="486"/>
      <c r="H8" s="486"/>
      <c r="I8" s="486"/>
      <c r="J8" s="486"/>
      <c r="K8" s="486"/>
      <c r="L8" s="486" t="s">
        <v>755</v>
      </c>
      <c r="M8" s="487">
        <v>0</v>
      </c>
      <c r="N8" s="487">
        <v>0</v>
      </c>
      <c r="O8" s="487">
        <v>0</v>
      </c>
      <c r="P8" s="487">
        <v>0</v>
      </c>
      <c r="Q8" s="487">
        <v>0</v>
      </c>
      <c r="R8" s="362"/>
      <c r="S8" s="363"/>
    </row>
    <row r="9" spans="1:19" s="9" customFormat="1" ht="61.25" customHeight="1" x14ac:dyDescent="0.3">
      <c r="A9" s="673"/>
      <c r="B9" s="365" t="s">
        <v>204</v>
      </c>
      <c r="C9" s="364" t="s">
        <v>784</v>
      </c>
      <c r="D9" s="369" t="s">
        <v>549</v>
      </c>
      <c r="E9" s="489">
        <v>1</v>
      </c>
      <c r="F9" s="486" t="s">
        <v>103</v>
      </c>
      <c r="G9" s="486" t="s">
        <v>103</v>
      </c>
      <c r="H9" s="486" t="s">
        <v>103</v>
      </c>
      <c r="I9" s="486" t="s">
        <v>103</v>
      </c>
      <c r="J9" s="486" t="s">
        <v>103</v>
      </c>
      <c r="K9" s="486" t="s">
        <v>103</v>
      </c>
      <c r="L9" s="486"/>
      <c r="M9" s="487">
        <v>0</v>
      </c>
      <c r="N9" s="487">
        <v>0</v>
      </c>
      <c r="O9" s="487">
        <v>0</v>
      </c>
      <c r="P9" s="487">
        <v>0</v>
      </c>
      <c r="Q9" s="487">
        <v>0</v>
      </c>
      <c r="R9" s="362"/>
      <c r="S9" s="363"/>
    </row>
    <row r="10" spans="1:19" ht="164.5" x14ac:dyDescent="0.25">
      <c r="A10" s="673"/>
      <c r="B10" s="365" t="s">
        <v>645</v>
      </c>
      <c r="C10" s="485" t="s">
        <v>644</v>
      </c>
      <c r="D10" s="368" t="s">
        <v>549</v>
      </c>
      <c r="E10" s="490" t="s">
        <v>550</v>
      </c>
      <c r="F10" s="486" t="s">
        <v>104</v>
      </c>
      <c r="G10" s="486" t="s">
        <v>103</v>
      </c>
      <c r="H10" s="486" t="s">
        <v>103</v>
      </c>
      <c r="I10" s="486"/>
      <c r="J10" s="486"/>
      <c r="K10" s="486"/>
      <c r="L10" s="486"/>
      <c r="M10" s="487">
        <v>360000</v>
      </c>
      <c r="N10" s="487">
        <v>90000</v>
      </c>
      <c r="O10" s="487">
        <v>0</v>
      </c>
      <c r="P10" s="487">
        <v>270000</v>
      </c>
      <c r="Q10" s="487">
        <v>0</v>
      </c>
      <c r="R10" s="288" t="s">
        <v>264</v>
      </c>
      <c r="S10" s="31"/>
    </row>
    <row r="11" spans="1:19" ht="26" x14ac:dyDescent="0.25">
      <c r="A11" s="674"/>
      <c r="B11" s="365" t="s">
        <v>646</v>
      </c>
      <c r="C11" s="351" t="s">
        <v>647</v>
      </c>
      <c r="D11" s="368" t="s">
        <v>585</v>
      </c>
      <c r="E11" s="488" t="s">
        <v>782</v>
      </c>
      <c r="F11" s="404" t="s">
        <v>105</v>
      </c>
      <c r="G11" s="404" t="s">
        <v>105</v>
      </c>
      <c r="H11" s="404" t="s">
        <v>105</v>
      </c>
      <c r="I11" s="404" t="s">
        <v>105</v>
      </c>
      <c r="J11" s="404" t="s">
        <v>105</v>
      </c>
      <c r="K11" s="404" t="s">
        <v>105</v>
      </c>
      <c r="L11" s="486"/>
      <c r="M11" s="487">
        <v>0</v>
      </c>
      <c r="N11" s="487">
        <v>0</v>
      </c>
      <c r="O11" s="487">
        <v>0</v>
      </c>
      <c r="P11" s="487">
        <v>0</v>
      </c>
      <c r="Q11" s="487">
        <v>0</v>
      </c>
      <c r="R11" s="288"/>
      <c r="S11" s="31"/>
    </row>
    <row r="12" spans="1:19" s="9" customFormat="1" ht="27.5" customHeight="1" x14ac:dyDescent="0.3">
      <c r="A12" s="666" t="s">
        <v>205</v>
      </c>
      <c r="B12" s="667" t="s">
        <v>780</v>
      </c>
      <c r="C12" s="667"/>
      <c r="D12" s="367" t="s">
        <v>585</v>
      </c>
      <c r="E12" s="349"/>
      <c r="F12" s="350"/>
      <c r="G12" s="350"/>
      <c r="H12" s="350"/>
      <c r="I12" s="350"/>
      <c r="J12" s="350"/>
      <c r="K12" s="350"/>
      <c r="L12" s="350"/>
      <c r="M12" s="445">
        <f>M14+M15+M16+M17</f>
        <v>100000</v>
      </c>
      <c r="N12" s="445">
        <f>N14+N15+N16+N17</f>
        <v>100000</v>
      </c>
      <c r="O12" s="484">
        <f>O14+O15+O16+O17</f>
        <v>0</v>
      </c>
      <c r="P12" s="484">
        <f>P14+P15+P16+P17</f>
        <v>0</v>
      </c>
      <c r="Q12" s="484">
        <f>Q14+Q15+Q16+Q17</f>
        <v>0</v>
      </c>
      <c r="R12" s="287"/>
      <c r="S12" s="25"/>
    </row>
    <row r="13" spans="1:19" s="9" customFormat="1" ht="34.25" customHeight="1" x14ac:dyDescent="0.3">
      <c r="A13" s="666"/>
      <c r="B13" s="671" t="s">
        <v>648</v>
      </c>
      <c r="C13" s="671"/>
      <c r="D13" s="671"/>
      <c r="E13" s="662"/>
      <c r="F13" s="663"/>
      <c r="G13" s="663"/>
      <c r="H13" s="663"/>
      <c r="I13" s="663"/>
      <c r="J13" s="663"/>
      <c r="K13" s="663"/>
      <c r="L13" s="663"/>
      <c r="M13" s="663"/>
      <c r="N13" s="663"/>
      <c r="O13" s="663"/>
      <c r="P13" s="663"/>
      <c r="Q13" s="664"/>
      <c r="R13" s="287"/>
      <c r="S13" s="25"/>
    </row>
    <row r="14" spans="1:19" ht="65" x14ac:dyDescent="0.25">
      <c r="A14" s="666"/>
      <c r="B14" s="355" t="s">
        <v>650</v>
      </c>
      <c r="C14" s="351" t="s">
        <v>649</v>
      </c>
      <c r="D14" s="368" t="s">
        <v>585</v>
      </c>
      <c r="E14" s="353">
        <v>1</v>
      </c>
      <c r="F14" s="354" t="s">
        <v>104</v>
      </c>
      <c r="G14" s="354" t="s">
        <v>103</v>
      </c>
      <c r="H14" s="404" t="s">
        <v>105</v>
      </c>
      <c r="I14" s="404" t="s">
        <v>105</v>
      </c>
      <c r="J14" s="404" t="s">
        <v>105</v>
      </c>
      <c r="K14" s="404" t="s">
        <v>105</v>
      </c>
      <c r="L14" s="354" t="s">
        <v>755</v>
      </c>
      <c r="M14" s="483">
        <v>0</v>
      </c>
      <c r="N14" s="483">
        <v>0</v>
      </c>
      <c r="O14" s="483">
        <v>0</v>
      </c>
      <c r="P14" s="483">
        <v>0</v>
      </c>
      <c r="Q14" s="483">
        <v>0</v>
      </c>
      <c r="R14" s="288"/>
      <c r="S14" s="31"/>
    </row>
    <row r="15" spans="1:19" ht="52" x14ac:dyDescent="0.25">
      <c r="A15" s="666"/>
      <c r="B15" s="355" t="s">
        <v>208</v>
      </c>
      <c r="C15" s="351" t="s">
        <v>941</v>
      </c>
      <c r="D15" s="368" t="s">
        <v>585</v>
      </c>
      <c r="E15" s="353">
        <v>1</v>
      </c>
      <c r="F15" s="354" t="s">
        <v>103</v>
      </c>
      <c r="G15" s="354" t="s">
        <v>103</v>
      </c>
      <c r="H15" s="354" t="s">
        <v>103</v>
      </c>
      <c r="I15" s="354" t="s">
        <v>103</v>
      </c>
      <c r="J15" s="354" t="s">
        <v>103</v>
      </c>
      <c r="K15" s="354" t="s">
        <v>103</v>
      </c>
      <c r="L15" s="354"/>
      <c r="M15" s="483">
        <v>100000</v>
      </c>
      <c r="N15" s="483">
        <v>100000</v>
      </c>
      <c r="O15" s="483">
        <v>0</v>
      </c>
      <c r="P15" s="483">
        <v>0</v>
      </c>
      <c r="Q15" s="483">
        <v>0</v>
      </c>
      <c r="R15" s="288"/>
      <c r="S15" s="31"/>
    </row>
    <row r="16" spans="1:19" ht="52" x14ac:dyDescent="0.25">
      <c r="A16" s="666"/>
      <c r="B16" s="355" t="s">
        <v>209</v>
      </c>
      <c r="C16" s="351" t="s">
        <v>651</v>
      </c>
      <c r="D16" s="368" t="s">
        <v>549</v>
      </c>
      <c r="E16" s="353">
        <v>1</v>
      </c>
      <c r="F16" s="354" t="s">
        <v>103</v>
      </c>
      <c r="G16" s="404" t="s">
        <v>105</v>
      </c>
      <c r="H16" s="404" t="s">
        <v>105</v>
      </c>
      <c r="I16" s="404" t="s">
        <v>105</v>
      </c>
      <c r="J16" s="404" t="s">
        <v>105</v>
      </c>
      <c r="K16" s="404" t="s">
        <v>105</v>
      </c>
      <c r="L16" s="354" t="s">
        <v>755</v>
      </c>
      <c r="M16" s="483">
        <v>0</v>
      </c>
      <c r="N16" s="483">
        <v>0</v>
      </c>
      <c r="O16" s="483">
        <v>0</v>
      </c>
      <c r="P16" s="483">
        <v>0</v>
      </c>
      <c r="Q16" s="483">
        <v>0</v>
      </c>
      <c r="R16" s="288"/>
      <c r="S16" s="31"/>
    </row>
    <row r="17" spans="1:21" ht="74" x14ac:dyDescent="0.25">
      <c r="A17" s="666"/>
      <c r="B17" s="355" t="s">
        <v>210</v>
      </c>
      <c r="C17" s="351" t="s">
        <v>942</v>
      </c>
      <c r="D17" s="368" t="s">
        <v>585</v>
      </c>
      <c r="E17" s="353">
        <v>1</v>
      </c>
      <c r="F17" s="354" t="s">
        <v>103</v>
      </c>
      <c r="G17" s="354"/>
      <c r="H17" s="354"/>
      <c r="I17" s="354"/>
      <c r="J17" s="354"/>
      <c r="K17" s="354"/>
      <c r="L17" s="354" t="s">
        <v>755</v>
      </c>
      <c r="M17" s="483">
        <v>0</v>
      </c>
      <c r="N17" s="483">
        <v>0</v>
      </c>
      <c r="O17" s="483">
        <v>0</v>
      </c>
      <c r="P17" s="483">
        <v>0</v>
      </c>
      <c r="Q17" s="483">
        <v>0</v>
      </c>
      <c r="R17" s="288"/>
      <c r="S17" s="31"/>
    </row>
    <row r="18" spans="1:21" s="9" customFormat="1" ht="15.75" customHeight="1" x14ac:dyDescent="0.3">
      <c r="A18" s="666" t="s">
        <v>213</v>
      </c>
      <c r="B18" s="667" t="s">
        <v>781</v>
      </c>
      <c r="C18" s="667"/>
      <c r="D18" s="367" t="s">
        <v>585</v>
      </c>
      <c r="E18" s="349"/>
      <c r="F18" s="350"/>
      <c r="G18" s="350"/>
      <c r="H18" s="350"/>
      <c r="I18" s="350"/>
      <c r="J18" s="350"/>
      <c r="K18" s="350"/>
      <c r="L18" s="350"/>
      <c r="M18" s="484">
        <f>M20</f>
        <v>0</v>
      </c>
      <c r="N18" s="484">
        <f>N20</f>
        <v>0</v>
      </c>
      <c r="O18" s="484">
        <f>O20</f>
        <v>0</v>
      </c>
      <c r="P18" s="484">
        <f>P20</f>
        <v>0</v>
      </c>
      <c r="Q18" s="484">
        <f>Q20</f>
        <v>0</v>
      </c>
      <c r="R18" s="287"/>
      <c r="S18" s="25"/>
    </row>
    <row r="19" spans="1:21" s="9" customFormat="1" ht="26.75" customHeight="1" x14ac:dyDescent="0.3">
      <c r="A19" s="666"/>
      <c r="B19" s="668" t="s">
        <v>652</v>
      </c>
      <c r="C19" s="669"/>
      <c r="D19" s="670"/>
      <c r="E19" s="662"/>
      <c r="F19" s="663"/>
      <c r="G19" s="663"/>
      <c r="H19" s="663"/>
      <c r="I19" s="663"/>
      <c r="J19" s="663"/>
      <c r="K19" s="663"/>
      <c r="L19" s="663"/>
      <c r="M19" s="663"/>
      <c r="N19" s="663"/>
      <c r="O19" s="663"/>
      <c r="P19" s="663"/>
      <c r="Q19" s="664"/>
      <c r="R19" s="287"/>
      <c r="S19" s="25"/>
    </row>
    <row r="20" spans="1:21" ht="39" x14ac:dyDescent="0.25">
      <c r="A20" s="666"/>
      <c r="B20" s="355" t="s">
        <v>214</v>
      </c>
      <c r="C20" s="351" t="s">
        <v>653</v>
      </c>
      <c r="D20" s="352" t="s">
        <v>585</v>
      </c>
      <c r="E20" s="353">
        <v>1</v>
      </c>
      <c r="F20" s="404" t="s">
        <v>105</v>
      </c>
      <c r="G20" s="404" t="s">
        <v>105</v>
      </c>
      <c r="H20" s="404" t="s">
        <v>105</v>
      </c>
      <c r="I20" s="404" t="s">
        <v>105</v>
      </c>
      <c r="J20" s="404" t="s">
        <v>105</v>
      </c>
      <c r="K20" s="404" t="s">
        <v>105</v>
      </c>
      <c r="L20" s="404"/>
      <c r="M20" s="483">
        <v>0</v>
      </c>
      <c r="N20" s="483">
        <v>0</v>
      </c>
      <c r="O20" s="483">
        <v>0</v>
      </c>
      <c r="P20" s="483">
        <v>0</v>
      </c>
      <c r="Q20" s="483">
        <v>0</v>
      </c>
      <c r="R20" s="288"/>
      <c r="S20" s="31"/>
    </row>
    <row r="21" spans="1:21" x14ac:dyDescent="0.25">
      <c r="U21" s="476"/>
    </row>
    <row r="22" spans="1:21" ht="15.5" x14ac:dyDescent="0.35">
      <c r="A22" s="446"/>
      <c r="B22" s="447"/>
      <c r="C22" s="448" t="s">
        <v>739</v>
      </c>
      <c r="D22" s="448"/>
      <c r="E22" s="449"/>
      <c r="F22" s="450"/>
      <c r="G22" s="450"/>
      <c r="H22" s="450"/>
      <c r="I22" s="450"/>
      <c r="J22" s="450"/>
      <c r="K22" s="450"/>
      <c r="L22" s="450"/>
      <c r="M22" s="491">
        <f>M5+M12+M18</f>
        <v>460000</v>
      </c>
      <c r="N22" s="491">
        <f>N5+N12+N18</f>
        <v>190000</v>
      </c>
      <c r="O22" s="491">
        <f>O5+O12+O18</f>
        <v>0</v>
      </c>
      <c r="P22" s="491">
        <f>P5+P12+P18</f>
        <v>270000</v>
      </c>
      <c r="Q22" s="491">
        <f>Q5+Q12+Q18</f>
        <v>0</v>
      </c>
      <c r="R22" s="188" t="e">
        <f>R3+#REF!+#REF!+#REF!+#REF!+#REF!</f>
        <v>#REF!</v>
      </c>
      <c r="S22" s="188" t="e">
        <f>S3+#REF!+#REF!+#REF!+#REF!+#REF!</f>
        <v>#REF!</v>
      </c>
    </row>
    <row r="23" spans="1:21" x14ac:dyDescent="0.25">
      <c r="C23" s="253" t="s">
        <v>487</v>
      </c>
      <c r="M23" s="267"/>
      <c r="N23" s="224">
        <f>N22/M22</f>
        <v>0.41304347826086957</v>
      </c>
      <c r="O23" s="224"/>
      <c r="P23" s="224">
        <f>P22/M22</f>
        <v>0.58695652173913049</v>
      </c>
      <c r="Q23" s="224"/>
    </row>
    <row r="24" spans="1:21" ht="13" x14ac:dyDescent="0.3">
      <c r="C24" s="266" t="s">
        <v>535</v>
      </c>
    </row>
    <row r="25" spans="1:21" x14ac:dyDescent="0.25">
      <c r="C25" s="253" t="s">
        <v>489</v>
      </c>
      <c r="E25" s="208">
        <v>1</v>
      </c>
      <c r="M25" s="468">
        <f>M22</f>
        <v>460000</v>
      </c>
      <c r="R25" s="12">
        <f>SUMIF($E$10:$E$17,J25,$M$10:$M$17)</f>
        <v>0</v>
      </c>
    </row>
    <row r="26" spans="1:21" x14ac:dyDescent="0.25">
      <c r="C26" s="253" t="s">
        <v>490</v>
      </c>
      <c r="E26" s="208">
        <v>2</v>
      </c>
    </row>
    <row r="27" spans="1:21" x14ac:dyDescent="0.25">
      <c r="C27" s="253" t="s">
        <v>730</v>
      </c>
    </row>
    <row r="28" spans="1:21" s="241" customFormat="1" x14ac:dyDescent="0.25">
      <c r="A28" s="358"/>
      <c r="B28" s="361"/>
      <c r="C28" s="253" t="s">
        <v>731</v>
      </c>
      <c r="E28" s="273"/>
      <c r="F28" s="274"/>
      <c r="G28" s="274"/>
      <c r="H28" s="274"/>
      <c r="I28" s="274"/>
      <c r="J28" s="274"/>
      <c r="K28" s="274"/>
      <c r="L28" s="274"/>
      <c r="M28" s="277"/>
      <c r="N28" s="277"/>
      <c r="O28" s="277"/>
      <c r="P28" s="277"/>
      <c r="Q28" s="277"/>
      <c r="R28" s="275"/>
      <c r="S28" s="276"/>
    </row>
    <row r="29" spans="1:21" x14ac:dyDescent="0.25">
      <c r="C29" s="253"/>
      <c r="P29" s="12">
        <f>N22+P22</f>
        <v>460000</v>
      </c>
    </row>
  </sheetData>
  <mergeCells count="19">
    <mergeCell ref="A18:A20"/>
    <mergeCell ref="B18:C18"/>
    <mergeCell ref="B19:D19"/>
    <mergeCell ref="B5:C5"/>
    <mergeCell ref="B6:D6"/>
    <mergeCell ref="A12:A17"/>
    <mergeCell ref="B12:C12"/>
    <mergeCell ref="B13:D13"/>
    <mergeCell ref="A5:A11"/>
    <mergeCell ref="D1:D2"/>
    <mergeCell ref="E1:E2"/>
    <mergeCell ref="F1:L1"/>
    <mergeCell ref="M1:Q1"/>
    <mergeCell ref="B3:C3"/>
    <mergeCell ref="B4:D4"/>
    <mergeCell ref="E4:Q4"/>
    <mergeCell ref="E6:Q6"/>
    <mergeCell ref="E13:Q13"/>
    <mergeCell ref="E19:Q19"/>
  </mergeCells>
  <phoneticPr fontId="36" type="noConversion"/>
  <pageMargins left="0.7" right="0.7" top="0.75" bottom="0.75" header="0.3" footer="0.3"/>
  <pageSetup paperSize="9"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S35"/>
  <sheetViews>
    <sheetView zoomScale="70" zoomScaleNormal="70" workbookViewId="0">
      <pane xSplit="4" ySplit="2" topLeftCell="E57" activePane="bottomRight" state="frozen"/>
      <selection pane="topRight" activeCell="E1" sqref="E1"/>
      <selection pane="bottomLeft" activeCell="A3" sqref="A3"/>
      <selection pane="bottomRight" activeCell="O34" sqref="O34"/>
    </sheetView>
  </sheetViews>
  <sheetFormatPr defaultColWidth="10.83203125" defaultRowHeight="12.5" x14ac:dyDescent="0.25"/>
  <cols>
    <col min="1" max="1" width="8.83203125" style="318" customWidth="1"/>
    <col min="2" max="2" width="9" style="4" customWidth="1"/>
    <col min="3" max="3" width="79.33203125" style="4" customWidth="1"/>
    <col min="4" max="4" width="14.33203125" style="4" customWidth="1"/>
    <col min="5" max="5" width="9.83203125" style="208" customWidth="1"/>
    <col min="6" max="10" width="10.83203125" style="8" customWidth="1"/>
    <col min="11" max="11" width="7.83203125" style="8" customWidth="1"/>
    <col min="12" max="12" width="7.1640625" style="8" customWidth="1"/>
    <col min="13" max="13" width="10.83203125" style="12" customWidth="1"/>
    <col min="14" max="14" width="12.83203125" style="12" customWidth="1"/>
    <col min="15" max="15" width="8.58203125" style="12" customWidth="1"/>
    <col min="16" max="17" width="10.83203125" style="12"/>
    <col min="18" max="18" width="20" style="14" hidden="1" customWidth="1"/>
    <col min="19" max="19" width="44.83203125" style="16" hidden="1" customWidth="1"/>
    <col min="20" max="16384" width="10.83203125" style="4"/>
  </cols>
  <sheetData>
    <row r="1" spans="1:19" ht="13.25" customHeight="1" x14ac:dyDescent="0.3">
      <c r="A1" s="315"/>
      <c r="B1" s="17" t="s">
        <v>101</v>
      </c>
      <c r="C1" s="17" t="s">
        <v>102</v>
      </c>
      <c r="D1" s="621" t="s">
        <v>90</v>
      </c>
      <c r="E1" s="622" t="s">
        <v>605</v>
      </c>
      <c r="F1" s="621" t="s">
        <v>100</v>
      </c>
      <c r="G1" s="621"/>
      <c r="H1" s="621"/>
      <c r="I1" s="621"/>
      <c r="J1" s="621"/>
      <c r="K1" s="621"/>
      <c r="L1" s="621"/>
      <c r="M1" s="656" t="s">
        <v>439</v>
      </c>
      <c r="N1" s="656"/>
      <c r="O1" s="656"/>
      <c r="P1" s="656"/>
      <c r="Q1" s="656"/>
      <c r="R1" s="18"/>
      <c r="S1" s="19"/>
    </row>
    <row r="2" spans="1:19" s="144" customFormat="1" ht="39" x14ac:dyDescent="0.3">
      <c r="A2" s="315"/>
      <c r="B2" s="141"/>
      <c r="C2" s="141"/>
      <c r="D2" s="621"/>
      <c r="E2" s="623"/>
      <c r="F2" s="339">
        <v>2025</v>
      </c>
      <c r="G2" s="339">
        <v>2026</v>
      </c>
      <c r="H2" s="339">
        <v>2027</v>
      </c>
      <c r="I2" s="339">
        <v>2028</v>
      </c>
      <c r="J2" s="339">
        <v>2029</v>
      </c>
      <c r="K2" s="339">
        <v>2030</v>
      </c>
      <c r="L2" s="339" t="s">
        <v>755</v>
      </c>
      <c r="M2" s="340" t="s">
        <v>69</v>
      </c>
      <c r="N2" s="481" t="s">
        <v>735</v>
      </c>
      <c r="O2" s="481" t="s">
        <v>728</v>
      </c>
      <c r="P2" s="481" t="s">
        <v>70</v>
      </c>
      <c r="Q2" s="481" t="s">
        <v>71</v>
      </c>
      <c r="R2" s="335" t="s">
        <v>108</v>
      </c>
      <c r="S2" s="143" t="s">
        <v>248</v>
      </c>
    </row>
    <row r="3" spans="1:19" s="9" customFormat="1" ht="15.5" x14ac:dyDescent="0.35">
      <c r="A3" s="370" t="s">
        <v>654</v>
      </c>
      <c r="B3" s="675" t="s">
        <v>655</v>
      </c>
      <c r="C3" s="675"/>
      <c r="D3" s="371"/>
      <c r="E3" s="372"/>
      <c r="F3" s="373"/>
      <c r="G3" s="373"/>
      <c r="H3" s="373"/>
      <c r="I3" s="373"/>
      <c r="J3" s="373"/>
      <c r="K3" s="373"/>
      <c r="L3" s="373"/>
      <c r="M3" s="374">
        <f>M28</f>
        <v>185000</v>
      </c>
      <c r="N3" s="374">
        <f>N28</f>
        <v>100000</v>
      </c>
      <c r="O3" s="374">
        <f>O28</f>
        <v>20000</v>
      </c>
      <c r="P3" s="374">
        <f>P28</f>
        <v>45000</v>
      </c>
      <c r="Q3" s="374">
        <f>Q28</f>
        <v>20000</v>
      </c>
      <c r="R3" s="286"/>
      <c r="S3" s="43"/>
    </row>
    <row r="4" spans="1:19" s="9" customFormat="1" ht="46.5" customHeight="1" x14ac:dyDescent="0.35">
      <c r="A4" s="375"/>
      <c r="B4" s="676" t="s">
        <v>733</v>
      </c>
      <c r="C4" s="676"/>
      <c r="D4" s="676"/>
      <c r="E4" s="376"/>
      <c r="F4" s="377"/>
      <c r="G4" s="377"/>
      <c r="H4" s="377"/>
      <c r="I4" s="377"/>
      <c r="J4" s="377"/>
      <c r="K4" s="377"/>
      <c r="L4" s="377"/>
      <c r="M4" s="378"/>
      <c r="N4" s="378"/>
      <c r="O4" s="378"/>
      <c r="P4" s="378"/>
      <c r="Q4" s="378"/>
      <c r="R4" s="286"/>
      <c r="S4" s="43"/>
    </row>
    <row r="5" spans="1:19" s="9" customFormat="1" ht="29.25" customHeight="1" x14ac:dyDescent="0.3">
      <c r="A5" s="685" t="s">
        <v>277</v>
      </c>
      <c r="B5" s="683" t="s">
        <v>951</v>
      </c>
      <c r="C5" s="683"/>
      <c r="D5" s="417" t="s">
        <v>549</v>
      </c>
      <c r="E5" s="379"/>
      <c r="F5" s="380"/>
      <c r="G5" s="380"/>
      <c r="H5" s="380"/>
      <c r="I5" s="380"/>
      <c r="J5" s="380"/>
      <c r="K5" s="380"/>
      <c r="L5" s="380"/>
      <c r="M5" s="439">
        <f>M7+M8</f>
        <v>70000</v>
      </c>
      <c r="N5" s="439">
        <f>N7+N8</f>
        <v>20000</v>
      </c>
      <c r="O5" s="480">
        <f>SUM(O7:O7)</f>
        <v>0</v>
      </c>
      <c r="P5" s="439">
        <f>SUM(P7:P7)</f>
        <v>30000</v>
      </c>
      <c r="Q5" s="439">
        <f>Q7+Q8</f>
        <v>20000</v>
      </c>
      <c r="R5" s="287"/>
      <c r="S5" s="25"/>
    </row>
    <row r="6" spans="1:19" s="9" customFormat="1" ht="33" customHeight="1" x14ac:dyDescent="0.3">
      <c r="A6" s="685"/>
      <c r="B6" s="684" t="s">
        <v>656</v>
      </c>
      <c r="C6" s="684"/>
      <c r="D6" s="684"/>
      <c r="E6" s="680"/>
      <c r="F6" s="681"/>
      <c r="G6" s="681"/>
      <c r="H6" s="681"/>
      <c r="I6" s="681"/>
      <c r="J6" s="681"/>
      <c r="K6" s="681"/>
      <c r="L6" s="681"/>
      <c r="M6" s="681"/>
      <c r="N6" s="681"/>
      <c r="O6" s="681"/>
      <c r="P6" s="681"/>
      <c r="Q6" s="682"/>
      <c r="R6" s="287"/>
      <c r="S6" s="25"/>
    </row>
    <row r="7" spans="1:19" ht="64" x14ac:dyDescent="0.25">
      <c r="A7" s="685"/>
      <c r="B7" s="381" t="s">
        <v>657</v>
      </c>
      <c r="C7" s="382" t="s">
        <v>943</v>
      </c>
      <c r="D7" s="383" t="s">
        <v>549</v>
      </c>
      <c r="E7" s="384">
        <v>1</v>
      </c>
      <c r="F7" s="385" t="s">
        <v>103</v>
      </c>
      <c r="G7" s="385" t="s">
        <v>103</v>
      </c>
      <c r="H7" s="385" t="s">
        <v>103</v>
      </c>
      <c r="I7" s="385" t="s">
        <v>103</v>
      </c>
      <c r="J7" s="385" t="s">
        <v>103</v>
      </c>
      <c r="K7" s="385" t="s">
        <v>103</v>
      </c>
      <c r="L7" s="385"/>
      <c r="M7" s="479">
        <v>50000</v>
      </c>
      <c r="N7" s="479">
        <v>10000</v>
      </c>
      <c r="O7" s="479">
        <v>0</v>
      </c>
      <c r="P7" s="479">
        <v>30000</v>
      </c>
      <c r="Q7" s="479">
        <v>10000</v>
      </c>
      <c r="R7" s="288" t="s">
        <v>264</v>
      </c>
      <c r="S7" s="31"/>
    </row>
    <row r="8" spans="1:19" ht="39" x14ac:dyDescent="0.25">
      <c r="A8" s="685"/>
      <c r="B8" s="381" t="s">
        <v>280</v>
      </c>
      <c r="C8" s="382" t="s">
        <v>658</v>
      </c>
      <c r="D8" s="383" t="s">
        <v>549</v>
      </c>
      <c r="E8" s="384">
        <v>2</v>
      </c>
      <c r="F8" s="470" t="s">
        <v>104</v>
      </c>
      <c r="G8" s="385" t="s">
        <v>103</v>
      </c>
      <c r="H8" s="385" t="s">
        <v>103</v>
      </c>
      <c r="I8" s="404" t="s">
        <v>105</v>
      </c>
      <c r="J8" s="404" t="s">
        <v>105</v>
      </c>
      <c r="K8" s="404" t="s">
        <v>105</v>
      </c>
      <c r="L8" s="404"/>
      <c r="M8" s="479">
        <v>20000</v>
      </c>
      <c r="N8" s="479">
        <v>10000</v>
      </c>
      <c r="O8" s="479">
        <v>0</v>
      </c>
      <c r="P8" s="479">
        <v>0</v>
      </c>
      <c r="Q8" s="479">
        <v>10000</v>
      </c>
      <c r="R8" s="288"/>
      <c r="S8" s="31"/>
    </row>
    <row r="9" spans="1:19" s="9" customFormat="1" ht="15.75" customHeight="1" x14ac:dyDescent="0.3">
      <c r="A9" s="686" t="s">
        <v>285</v>
      </c>
      <c r="B9" s="683" t="s">
        <v>952</v>
      </c>
      <c r="C9" s="683"/>
      <c r="D9" s="417" t="s">
        <v>549</v>
      </c>
      <c r="E9" s="379"/>
      <c r="F9" s="380"/>
      <c r="G9" s="380"/>
      <c r="H9" s="380"/>
      <c r="I9" s="380"/>
      <c r="J9" s="380"/>
      <c r="K9" s="380"/>
      <c r="L9" s="380"/>
      <c r="M9" s="480">
        <f>M11+M12+M13+M14</f>
        <v>0</v>
      </c>
      <c r="N9" s="480">
        <f>N11+N12+N13+N14</f>
        <v>0</v>
      </c>
      <c r="O9" s="480">
        <f>O11+O12+O13+O14</f>
        <v>0</v>
      </c>
      <c r="P9" s="480">
        <f>P11+P12+P13+P14</f>
        <v>0</v>
      </c>
      <c r="Q9" s="480">
        <f>Q11+Q12+Q13+Q14</f>
        <v>0</v>
      </c>
      <c r="R9" s="287"/>
      <c r="S9" s="25"/>
    </row>
    <row r="10" spans="1:19" s="9" customFormat="1" ht="39.5" customHeight="1" x14ac:dyDescent="0.3">
      <c r="A10" s="687"/>
      <c r="B10" s="684" t="s">
        <v>659</v>
      </c>
      <c r="C10" s="684"/>
      <c r="D10" s="684"/>
      <c r="E10" s="680"/>
      <c r="F10" s="681"/>
      <c r="G10" s="681"/>
      <c r="H10" s="681"/>
      <c r="I10" s="681"/>
      <c r="J10" s="681"/>
      <c r="K10" s="681"/>
      <c r="L10" s="681"/>
      <c r="M10" s="681"/>
      <c r="N10" s="681"/>
      <c r="O10" s="681"/>
      <c r="P10" s="681"/>
      <c r="Q10" s="682"/>
      <c r="R10" s="287"/>
      <c r="S10" s="25"/>
    </row>
    <row r="11" spans="1:19" ht="26" x14ac:dyDescent="0.25">
      <c r="A11" s="687"/>
      <c r="B11" s="381" t="s">
        <v>287</v>
      </c>
      <c r="C11" s="382" t="s">
        <v>660</v>
      </c>
      <c r="D11" s="383" t="s">
        <v>549</v>
      </c>
      <c r="E11" s="384">
        <v>2</v>
      </c>
      <c r="F11" s="470" t="s">
        <v>104</v>
      </c>
      <c r="G11" s="470" t="s">
        <v>104</v>
      </c>
      <c r="H11" s="385" t="s">
        <v>103</v>
      </c>
      <c r="I11" s="404" t="s">
        <v>105</v>
      </c>
      <c r="J11" s="404" t="s">
        <v>105</v>
      </c>
      <c r="K11" s="404" t="s">
        <v>105</v>
      </c>
      <c r="L11" s="404"/>
      <c r="M11" s="479">
        <v>0</v>
      </c>
      <c r="N11" s="479">
        <v>0</v>
      </c>
      <c r="O11" s="479">
        <v>0</v>
      </c>
      <c r="P11" s="479">
        <v>0</v>
      </c>
      <c r="Q11" s="479">
        <v>0</v>
      </c>
      <c r="R11" s="288"/>
      <c r="S11" s="31"/>
    </row>
    <row r="12" spans="1:19" ht="56" customHeight="1" x14ac:dyDescent="0.25">
      <c r="A12" s="687"/>
      <c r="B12" s="381" t="s">
        <v>288</v>
      </c>
      <c r="C12" s="387" t="s">
        <v>776</v>
      </c>
      <c r="D12" s="383" t="s">
        <v>549</v>
      </c>
      <c r="E12" s="384">
        <v>1</v>
      </c>
      <c r="F12" s="404" t="s">
        <v>105</v>
      </c>
      <c r="G12" s="404" t="s">
        <v>105</v>
      </c>
      <c r="H12" s="404" t="s">
        <v>105</v>
      </c>
      <c r="I12" s="404" t="s">
        <v>105</v>
      </c>
      <c r="J12" s="404" t="s">
        <v>105</v>
      </c>
      <c r="K12" s="404" t="s">
        <v>105</v>
      </c>
      <c r="L12" s="404"/>
      <c r="M12" s="479">
        <v>0</v>
      </c>
      <c r="N12" s="479">
        <v>0</v>
      </c>
      <c r="O12" s="479">
        <v>0</v>
      </c>
      <c r="P12" s="479">
        <v>0</v>
      </c>
      <c r="Q12" s="479">
        <v>0</v>
      </c>
      <c r="R12" s="288"/>
      <c r="S12" s="31"/>
    </row>
    <row r="13" spans="1:19" ht="39" x14ac:dyDescent="0.25">
      <c r="A13" s="687"/>
      <c r="B13" s="381" t="s">
        <v>289</v>
      </c>
      <c r="C13" s="387" t="s">
        <v>778</v>
      </c>
      <c r="D13" s="383" t="s">
        <v>549</v>
      </c>
      <c r="E13" s="564" t="s">
        <v>760</v>
      </c>
      <c r="F13" s="404" t="s">
        <v>105</v>
      </c>
      <c r="G13" s="404" t="s">
        <v>105</v>
      </c>
      <c r="H13" s="404" t="s">
        <v>105</v>
      </c>
      <c r="I13" s="404" t="s">
        <v>105</v>
      </c>
      <c r="J13" s="404" t="s">
        <v>105</v>
      </c>
      <c r="K13" s="404" t="s">
        <v>105</v>
      </c>
      <c r="L13" s="404"/>
      <c r="M13" s="479">
        <v>0</v>
      </c>
      <c r="N13" s="479">
        <v>0</v>
      </c>
      <c r="O13" s="479">
        <v>0</v>
      </c>
      <c r="P13" s="479">
        <v>0</v>
      </c>
      <c r="Q13" s="479">
        <v>0</v>
      </c>
      <c r="R13" s="288"/>
      <c r="S13" s="31"/>
    </row>
    <row r="14" spans="1:19" ht="47.25" customHeight="1" x14ac:dyDescent="0.25">
      <c r="A14" s="687"/>
      <c r="B14" s="381" t="s">
        <v>290</v>
      </c>
      <c r="C14" s="387" t="s">
        <v>661</v>
      </c>
      <c r="D14" s="383" t="s">
        <v>549</v>
      </c>
      <c r="E14" s="384">
        <v>1</v>
      </c>
      <c r="F14" s="404" t="s">
        <v>105</v>
      </c>
      <c r="G14" s="404" t="s">
        <v>105</v>
      </c>
      <c r="H14" s="404" t="s">
        <v>105</v>
      </c>
      <c r="I14" s="404" t="s">
        <v>105</v>
      </c>
      <c r="J14" s="404" t="s">
        <v>105</v>
      </c>
      <c r="K14" s="404" t="s">
        <v>105</v>
      </c>
      <c r="L14" s="385" t="s">
        <v>755</v>
      </c>
      <c r="M14" s="479">
        <v>0</v>
      </c>
      <c r="N14" s="479">
        <v>0</v>
      </c>
      <c r="O14" s="479">
        <v>0</v>
      </c>
      <c r="P14" s="479">
        <v>0</v>
      </c>
      <c r="Q14" s="479">
        <v>0</v>
      </c>
      <c r="R14" s="288"/>
      <c r="S14" s="31"/>
    </row>
    <row r="15" spans="1:19" s="9" customFormat="1" ht="27.75" customHeight="1" x14ac:dyDescent="0.3">
      <c r="A15" s="685" t="s">
        <v>293</v>
      </c>
      <c r="B15" s="683" t="s">
        <v>953</v>
      </c>
      <c r="C15" s="683"/>
      <c r="D15" s="417" t="s">
        <v>549</v>
      </c>
      <c r="E15" s="379"/>
      <c r="F15" s="380"/>
      <c r="G15" s="380"/>
      <c r="H15" s="380"/>
      <c r="I15" s="380"/>
      <c r="J15" s="380"/>
      <c r="K15" s="380"/>
      <c r="L15" s="380"/>
      <c r="M15" s="439">
        <f>M17+M18</f>
        <v>50000</v>
      </c>
      <c r="N15" s="439">
        <f>N17+N18</f>
        <v>50000</v>
      </c>
      <c r="O15" s="480">
        <f>O17+O18</f>
        <v>0</v>
      </c>
      <c r="P15" s="480">
        <f>P17+P18</f>
        <v>0</v>
      </c>
      <c r="Q15" s="480">
        <f>Q17+Q18</f>
        <v>0</v>
      </c>
      <c r="R15" s="287"/>
      <c r="S15" s="25"/>
    </row>
    <row r="16" spans="1:19" s="9" customFormat="1" ht="33" customHeight="1" x14ac:dyDescent="0.3">
      <c r="A16" s="685"/>
      <c r="B16" s="677" t="s">
        <v>662</v>
      </c>
      <c r="C16" s="678"/>
      <c r="D16" s="679"/>
      <c r="E16" s="680"/>
      <c r="F16" s="681"/>
      <c r="G16" s="681"/>
      <c r="H16" s="681"/>
      <c r="I16" s="681"/>
      <c r="J16" s="681"/>
      <c r="K16" s="681"/>
      <c r="L16" s="681"/>
      <c r="M16" s="681"/>
      <c r="N16" s="681"/>
      <c r="O16" s="681"/>
      <c r="P16" s="681"/>
      <c r="Q16" s="682"/>
      <c r="R16" s="287"/>
      <c r="S16" s="25"/>
    </row>
    <row r="17" spans="1:19" ht="39" x14ac:dyDescent="0.25">
      <c r="A17" s="685"/>
      <c r="B17" s="381" t="s">
        <v>295</v>
      </c>
      <c r="C17" s="382" t="s">
        <v>663</v>
      </c>
      <c r="D17" s="383" t="s">
        <v>549</v>
      </c>
      <c r="E17" s="564" t="s">
        <v>760</v>
      </c>
      <c r="F17" s="385" t="s">
        <v>103</v>
      </c>
      <c r="G17" s="385" t="s">
        <v>103</v>
      </c>
      <c r="H17" s="385" t="s">
        <v>103</v>
      </c>
      <c r="I17" s="385" t="s">
        <v>103</v>
      </c>
      <c r="J17" s="385" t="s">
        <v>103</v>
      </c>
      <c r="K17" s="385" t="s">
        <v>103</v>
      </c>
      <c r="L17" s="385"/>
      <c r="M17" s="479">
        <v>0</v>
      </c>
      <c r="N17" s="479">
        <v>0</v>
      </c>
      <c r="O17" s="479">
        <v>0</v>
      </c>
      <c r="P17" s="479">
        <v>0</v>
      </c>
      <c r="Q17" s="479">
        <v>0</v>
      </c>
      <c r="R17" s="288"/>
      <c r="S17" s="31"/>
    </row>
    <row r="18" spans="1:19" ht="26" x14ac:dyDescent="0.25">
      <c r="A18" s="685"/>
      <c r="B18" s="381" t="s">
        <v>296</v>
      </c>
      <c r="C18" s="382" t="s">
        <v>775</v>
      </c>
      <c r="D18" s="383" t="s">
        <v>924</v>
      </c>
      <c r="E18" s="384">
        <v>1</v>
      </c>
      <c r="F18" s="470" t="s">
        <v>104</v>
      </c>
      <c r="G18" s="470" t="s">
        <v>104</v>
      </c>
      <c r="H18" s="385" t="s">
        <v>103</v>
      </c>
      <c r="I18" s="404" t="s">
        <v>105</v>
      </c>
      <c r="J18" s="404" t="s">
        <v>105</v>
      </c>
      <c r="K18" s="404" t="s">
        <v>105</v>
      </c>
      <c r="L18" s="385"/>
      <c r="M18" s="479">
        <v>50000</v>
      </c>
      <c r="N18" s="479">
        <v>50000</v>
      </c>
      <c r="O18" s="479">
        <v>0</v>
      </c>
      <c r="P18" s="479">
        <v>0</v>
      </c>
      <c r="Q18" s="479">
        <v>0</v>
      </c>
      <c r="R18" s="288"/>
      <c r="S18" s="31"/>
    </row>
    <row r="19" spans="1:19" s="9" customFormat="1" ht="24.5" customHeight="1" x14ac:dyDescent="0.3">
      <c r="A19" s="685" t="s">
        <v>299</v>
      </c>
      <c r="B19" s="683" t="s">
        <v>954</v>
      </c>
      <c r="C19" s="683"/>
      <c r="D19" s="417" t="s">
        <v>549</v>
      </c>
      <c r="E19" s="379"/>
      <c r="F19" s="380"/>
      <c r="G19" s="380"/>
      <c r="H19" s="380"/>
      <c r="I19" s="380"/>
      <c r="J19" s="380"/>
      <c r="K19" s="380"/>
      <c r="L19" s="380"/>
      <c r="M19" s="439">
        <f>M21+M22+M23+M24+M25+M26</f>
        <v>65000</v>
      </c>
      <c r="N19" s="439">
        <f>N21+N22+N23+N24+N25+N26</f>
        <v>30000</v>
      </c>
      <c r="O19" s="439">
        <f>O21+O22+O23+O24+O26</f>
        <v>20000</v>
      </c>
      <c r="P19" s="439">
        <f>P21+P22+P23+P24+P25+P26</f>
        <v>15000</v>
      </c>
      <c r="Q19" s="480">
        <f>Q21+Q22+Q23+Q24+Q25+Q26</f>
        <v>0</v>
      </c>
      <c r="R19" s="287"/>
      <c r="S19" s="25"/>
    </row>
    <row r="20" spans="1:19" s="9" customFormat="1" ht="24.75" customHeight="1" x14ac:dyDescent="0.3">
      <c r="A20" s="685"/>
      <c r="B20" s="677" t="s">
        <v>667</v>
      </c>
      <c r="C20" s="678"/>
      <c r="D20" s="679"/>
      <c r="E20" s="680"/>
      <c r="F20" s="681"/>
      <c r="G20" s="681"/>
      <c r="H20" s="681"/>
      <c r="I20" s="681"/>
      <c r="J20" s="681"/>
      <c r="K20" s="681"/>
      <c r="L20" s="681"/>
      <c r="M20" s="681"/>
      <c r="N20" s="681"/>
      <c r="O20" s="681"/>
      <c r="P20" s="681"/>
      <c r="Q20" s="682"/>
      <c r="R20" s="287"/>
      <c r="S20" s="25"/>
    </row>
    <row r="21" spans="1:19" ht="13" x14ac:dyDescent="0.25">
      <c r="A21" s="685"/>
      <c r="B21" s="381" t="s">
        <v>301</v>
      </c>
      <c r="C21" s="382" t="s">
        <v>664</v>
      </c>
      <c r="D21" s="386" t="s">
        <v>549</v>
      </c>
      <c r="E21" s="384">
        <v>1</v>
      </c>
      <c r="F21" s="470" t="s">
        <v>104</v>
      </c>
      <c r="G21" s="385" t="s">
        <v>103</v>
      </c>
      <c r="H21" s="385"/>
      <c r="I21" s="385"/>
      <c r="J21" s="385"/>
      <c r="K21" s="385"/>
      <c r="L21" s="385"/>
      <c r="M21" s="479">
        <v>5000</v>
      </c>
      <c r="N21" s="479">
        <v>5000</v>
      </c>
      <c r="O21" s="479">
        <v>0</v>
      </c>
      <c r="P21" s="479">
        <v>0</v>
      </c>
      <c r="Q21" s="479">
        <v>0</v>
      </c>
      <c r="R21" s="288"/>
      <c r="S21" s="31"/>
    </row>
    <row r="22" spans="1:19" ht="26" x14ac:dyDescent="0.25">
      <c r="A22" s="685"/>
      <c r="B22" s="381" t="s">
        <v>302</v>
      </c>
      <c r="C22" s="382" t="s">
        <v>665</v>
      </c>
      <c r="D22" s="383" t="s">
        <v>549</v>
      </c>
      <c r="E22" s="384">
        <v>1</v>
      </c>
      <c r="F22" s="470" t="s">
        <v>104</v>
      </c>
      <c r="G22" s="385" t="s">
        <v>103</v>
      </c>
      <c r="H22" s="404" t="s">
        <v>105</v>
      </c>
      <c r="I22" s="404" t="s">
        <v>105</v>
      </c>
      <c r="J22" s="404" t="s">
        <v>105</v>
      </c>
      <c r="K22" s="404" t="s">
        <v>105</v>
      </c>
      <c r="L22" s="385" t="s">
        <v>755</v>
      </c>
      <c r="M22" s="479">
        <v>0</v>
      </c>
      <c r="N22" s="479">
        <v>0</v>
      </c>
      <c r="O22" s="479">
        <v>0</v>
      </c>
      <c r="P22" s="479">
        <v>0</v>
      </c>
      <c r="Q22" s="479">
        <v>0</v>
      </c>
      <c r="R22" s="288"/>
      <c r="S22" s="31"/>
    </row>
    <row r="23" spans="1:19" ht="25.5" x14ac:dyDescent="0.25">
      <c r="A23" s="685"/>
      <c r="B23" s="381" t="s">
        <v>670</v>
      </c>
      <c r="C23" s="387" t="s">
        <v>668</v>
      </c>
      <c r="D23" s="383" t="s">
        <v>549</v>
      </c>
      <c r="E23" s="384">
        <v>1</v>
      </c>
      <c r="F23" s="470" t="s">
        <v>104</v>
      </c>
      <c r="G23" s="385" t="s">
        <v>103</v>
      </c>
      <c r="H23" s="404" t="s">
        <v>105</v>
      </c>
      <c r="I23" s="404" t="s">
        <v>105</v>
      </c>
      <c r="J23" s="404" t="s">
        <v>105</v>
      </c>
      <c r="K23" s="404" t="s">
        <v>105</v>
      </c>
      <c r="L23" s="385" t="s">
        <v>755</v>
      </c>
      <c r="M23" s="479">
        <v>0</v>
      </c>
      <c r="N23" s="479">
        <v>0</v>
      </c>
      <c r="O23" s="479">
        <v>0</v>
      </c>
      <c r="P23" s="479">
        <v>0</v>
      </c>
      <c r="Q23" s="479">
        <v>0</v>
      </c>
      <c r="R23" s="288"/>
      <c r="S23" s="31"/>
    </row>
    <row r="24" spans="1:19" ht="25.5" x14ac:dyDescent="0.25">
      <c r="A24" s="685"/>
      <c r="B24" s="381" t="s">
        <v>671</v>
      </c>
      <c r="C24" s="387" t="s">
        <v>669</v>
      </c>
      <c r="D24" s="383" t="s">
        <v>549</v>
      </c>
      <c r="E24" s="384">
        <v>1</v>
      </c>
      <c r="F24" s="470" t="s">
        <v>104</v>
      </c>
      <c r="G24" s="385" t="s">
        <v>103</v>
      </c>
      <c r="H24" s="404" t="s">
        <v>105</v>
      </c>
      <c r="I24" s="404" t="s">
        <v>105</v>
      </c>
      <c r="J24" s="404" t="s">
        <v>105</v>
      </c>
      <c r="K24" s="404" t="s">
        <v>105</v>
      </c>
      <c r="L24" s="385"/>
      <c r="M24" s="479">
        <v>30000</v>
      </c>
      <c r="N24" s="479">
        <v>10000</v>
      </c>
      <c r="O24" s="479">
        <v>10000</v>
      </c>
      <c r="P24" s="479">
        <v>10000</v>
      </c>
      <c r="Q24" s="479">
        <v>0</v>
      </c>
      <c r="R24" s="288"/>
      <c r="S24" s="31"/>
    </row>
    <row r="25" spans="1:19" ht="13" x14ac:dyDescent="0.25">
      <c r="A25" s="685"/>
      <c r="B25" s="381" t="s">
        <v>672</v>
      </c>
      <c r="C25" s="382" t="s">
        <v>777</v>
      </c>
      <c r="D25" s="383" t="s">
        <v>549</v>
      </c>
      <c r="E25" s="384">
        <v>1</v>
      </c>
      <c r="F25" s="470" t="s">
        <v>104</v>
      </c>
      <c r="G25" s="385" t="s">
        <v>103</v>
      </c>
      <c r="H25" s="404" t="s">
        <v>105</v>
      </c>
      <c r="I25" s="404" t="s">
        <v>105</v>
      </c>
      <c r="J25" s="404" t="s">
        <v>105</v>
      </c>
      <c r="K25" s="404" t="s">
        <v>105</v>
      </c>
      <c r="L25" s="385"/>
      <c r="M25" s="479">
        <v>20000</v>
      </c>
      <c r="N25" s="479">
        <v>15000</v>
      </c>
      <c r="O25" s="479">
        <v>0</v>
      </c>
      <c r="P25" s="479">
        <v>5000</v>
      </c>
      <c r="Q25" s="479">
        <v>0</v>
      </c>
    </row>
    <row r="26" spans="1:19" ht="13" x14ac:dyDescent="0.25">
      <c r="A26" s="685"/>
      <c r="B26" s="381" t="s">
        <v>673</v>
      </c>
      <c r="C26" s="382" t="s">
        <v>666</v>
      </c>
      <c r="D26" s="383"/>
      <c r="E26" s="384">
        <v>1</v>
      </c>
      <c r="F26" s="470" t="s">
        <v>104</v>
      </c>
      <c r="G26" s="385" t="s">
        <v>103</v>
      </c>
      <c r="H26" s="385"/>
      <c r="I26" s="385"/>
      <c r="J26" s="385"/>
      <c r="K26" s="385"/>
      <c r="L26" s="385"/>
      <c r="M26" s="479">
        <v>10000</v>
      </c>
      <c r="N26" s="479">
        <v>0</v>
      </c>
      <c r="O26" s="479">
        <v>10000</v>
      </c>
      <c r="P26" s="479">
        <v>0</v>
      </c>
      <c r="Q26" s="479">
        <v>0</v>
      </c>
    </row>
    <row r="27" spans="1:19" x14ac:dyDescent="0.25">
      <c r="B27" s="342"/>
    </row>
    <row r="28" spans="1:19" ht="15.5" x14ac:dyDescent="0.35">
      <c r="A28" s="440"/>
      <c r="B28" s="441"/>
      <c r="C28" s="441" t="s">
        <v>738</v>
      </c>
      <c r="D28" s="441"/>
      <c r="E28" s="442"/>
      <c r="F28" s="443"/>
      <c r="G28" s="443"/>
      <c r="H28" s="443"/>
      <c r="I28" s="443"/>
      <c r="J28" s="443"/>
      <c r="K28" s="443"/>
      <c r="L28" s="443"/>
      <c r="M28" s="444">
        <f>M5+M9+M15+M19</f>
        <v>185000</v>
      </c>
      <c r="N28" s="444">
        <f>N5+N9+N15+N19</f>
        <v>100000</v>
      </c>
      <c r="O28" s="444">
        <f>O5+O9+O15+O19</f>
        <v>20000</v>
      </c>
      <c r="P28" s="444">
        <f>P9+P15+P19++P5</f>
        <v>45000</v>
      </c>
      <c r="Q28" s="444">
        <f>Q5+Q9+Q15+Q19</f>
        <v>20000</v>
      </c>
      <c r="R28" s="188" t="e">
        <f>R3+#REF!+#REF!+#REF!+#REF!+#REF!</f>
        <v>#REF!</v>
      </c>
      <c r="S28" s="188" t="e">
        <f>S3+#REF!+#REF!+#REF!+#REF!+#REF!</f>
        <v>#REF!</v>
      </c>
    </row>
    <row r="29" spans="1:19" x14ac:dyDescent="0.25">
      <c r="C29" s="253" t="s">
        <v>487</v>
      </c>
      <c r="M29" s="267"/>
      <c r="N29" s="224">
        <f>N28/M28</f>
        <v>0.54054054054054057</v>
      </c>
      <c r="O29" s="224">
        <f t="shared" ref="O29:Q29" si="0">O28/$M$28</f>
        <v>0.10810810810810811</v>
      </c>
      <c r="P29" s="224">
        <f t="shared" si="0"/>
        <v>0.24324324324324326</v>
      </c>
      <c r="Q29" s="224">
        <f t="shared" si="0"/>
        <v>0.10810810810810811</v>
      </c>
    </row>
    <row r="30" spans="1:19" ht="13" x14ac:dyDescent="0.3">
      <c r="C30" s="266" t="s">
        <v>535</v>
      </c>
    </row>
    <row r="31" spans="1:19" x14ac:dyDescent="0.25">
      <c r="C31" s="253" t="s">
        <v>489</v>
      </c>
      <c r="E31" s="208">
        <v>1</v>
      </c>
      <c r="M31" s="12">
        <f>M28-M32</f>
        <v>165000</v>
      </c>
      <c r="R31" s="12">
        <f>SUMIF($E$7:$E$14,J31,$M$7:$M$14)</f>
        <v>0</v>
      </c>
    </row>
    <row r="32" spans="1:19" x14ac:dyDescent="0.25">
      <c r="C32" s="253" t="s">
        <v>490</v>
      </c>
      <c r="E32" s="208">
        <v>2</v>
      </c>
      <c r="M32" s="12">
        <f>M8</f>
        <v>20000</v>
      </c>
    </row>
    <row r="33" spans="1:19" x14ac:dyDescent="0.25">
      <c r="C33" s="253" t="s">
        <v>730</v>
      </c>
    </row>
    <row r="34" spans="1:19" s="241" customFormat="1" x14ac:dyDescent="0.25">
      <c r="A34" s="318"/>
      <c r="C34" s="253" t="s">
        <v>731</v>
      </c>
      <c r="E34" s="273"/>
      <c r="F34" s="274"/>
      <c r="G34" s="274"/>
      <c r="H34" s="274"/>
      <c r="I34" s="274"/>
      <c r="J34" s="274"/>
      <c r="K34" s="274"/>
      <c r="L34" s="274"/>
      <c r="M34" s="277"/>
      <c r="N34" s="277"/>
      <c r="O34" s="277"/>
      <c r="P34" s="277"/>
      <c r="Q34" s="277"/>
      <c r="R34" s="275"/>
      <c r="S34" s="276"/>
    </row>
    <row r="35" spans="1:19" x14ac:dyDescent="0.25">
      <c r="C35" s="253"/>
    </row>
  </sheetData>
  <mergeCells count="22">
    <mergeCell ref="A19:A26"/>
    <mergeCell ref="B19:C19"/>
    <mergeCell ref="B16:D16"/>
    <mergeCell ref="A9:A14"/>
    <mergeCell ref="B9:C9"/>
    <mergeCell ref="B10:D10"/>
    <mergeCell ref="A5:A8"/>
    <mergeCell ref="A15:A18"/>
    <mergeCell ref="B15:C15"/>
    <mergeCell ref="D1:D2"/>
    <mergeCell ref="E1:E2"/>
    <mergeCell ref="F1:L1"/>
    <mergeCell ref="M1:Q1"/>
    <mergeCell ref="B3:C3"/>
    <mergeCell ref="B4:D4"/>
    <mergeCell ref="B20:D20"/>
    <mergeCell ref="E20:Q20"/>
    <mergeCell ref="E16:Q16"/>
    <mergeCell ref="E10:Q10"/>
    <mergeCell ref="E6:Q6"/>
    <mergeCell ref="B5:C5"/>
    <mergeCell ref="B6:D6"/>
  </mergeCells>
  <phoneticPr fontId="36" type="noConversion"/>
  <pageMargins left="0.7" right="0.7" top="0.75" bottom="0.75" header="0.3" footer="0.3"/>
  <pageSetup paperSize="9"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V47"/>
  <sheetViews>
    <sheetView zoomScale="70" zoomScaleNormal="70" workbookViewId="0">
      <pane xSplit="4" ySplit="2" topLeftCell="H3" activePane="bottomRight" state="frozen"/>
      <selection activeCell="C20" sqref="C20"/>
      <selection pane="topRight" activeCell="C20" sqref="C20"/>
      <selection pane="bottomLeft" activeCell="C20" sqref="C20"/>
      <selection pane="bottomRight" activeCell="U1" sqref="U1:V1048576"/>
    </sheetView>
  </sheetViews>
  <sheetFormatPr defaultColWidth="10.83203125" defaultRowHeight="13" x14ac:dyDescent="0.3"/>
  <cols>
    <col min="1" max="1" width="8.83203125" style="318" customWidth="1"/>
    <col min="2" max="2" width="9" style="4" customWidth="1"/>
    <col min="3" max="3" width="79.33203125" style="4" customWidth="1"/>
    <col min="4" max="4" width="14.33203125" style="4" customWidth="1"/>
    <col min="5" max="5" width="9.83203125" style="208" customWidth="1"/>
    <col min="6" max="6" width="9.83203125" style="8" customWidth="1"/>
    <col min="7" max="7" width="9.1640625" style="8" customWidth="1"/>
    <col min="8" max="8" width="9.33203125" style="8" customWidth="1"/>
    <col min="9" max="9" width="10.1640625" style="8" customWidth="1"/>
    <col min="10" max="11" width="9.58203125" style="8" customWidth="1"/>
    <col min="12" max="12" width="7" style="8" customWidth="1"/>
    <col min="13" max="13" width="14.33203125" style="12" customWidth="1"/>
    <col min="14" max="14" width="11.1640625" style="12" customWidth="1"/>
    <col min="15" max="15" width="11.6640625" style="12" customWidth="1"/>
    <col min="16" max="16" width="10.08203125" style="12" customWidth="1"/>
    <col min="17" max="17" width="10.83203125" style="12"/>
    <col min="18" max="18" width="20" style="14" hidden="1" customWidth="1"/>
    <col min="19" max="19" width="44.83203125" style="16" hidden="1" customWidth="1"/>
    <col min="20" max="20" width="10.83203125" style="4"/>
    <col min="21" max="22" width="10.83203125" style="591"/>
    <col min="23" max="16384" width="10.83203125" style="4"/>
  </cols>
  <sheetData>
    <row r="1" spans="1:22" ht="13.25" customHeight="1" x14ac:dyDescent="0.3">
      <c r="A1" s="315"/>
      <c r="B1" s="17" t="s">
        <v>101</v>
      </c>
      <c r="C1" s="17" t="s">
        <v>102</v>
      </c>
      <c r="D1" s="621" t="s">
        <v>90</v>
      </c>
      <c r="E1" s="622" t="s">
        <v>605</v>
      </c>
      <c r="F1" s="621" t="s">
        <v>100</v>
      </c>
      <c r="G1" s="621"/>
      <c r="H1" s="621"/>
      <c r="I1" s="621"/>
      <c r="J1" s="621"/>
      <c r="K1" s="621"/>
      <c r="L1" s="621"/>
      <c r="M1" s="656" t="s">
        <v>732</v>
      </c>
      <c r="N1" s="656"/>
      <c r="O1" s="656"/>
      <c r="P1" s="656"/>
      <c r="Q1" s="656"/>
      <c r="R1" s="18"/>
      <c r="S1" s="19"/>
    </row>
    <row r="2" spans="1:22" s="144" customFormat="1" ht="26" x14ac:dyDescent="0.3">
      <c r="A2" s="315"/>
      <c r="B2" s="141"/>
      <c r="C2" s="141"/>
      <c r="D2" s="621"/>
      <c r="E2" s="623"/>
      <c r="F2" s="339">
        <v>2025</v>
      </c>
      <c r="G2" s="339">
        <v>2026</v>
      </c>
      <c r="H2" s="339">
        <v>2027</v>
      </c>
      <c r="I2" s="339">
        <v>2028</v>
      </c>
      <c r="J2" s="339">
        <v>2029</v>
      </c>
      <c r="K2" s="339">
        <v>2030</v>
      </c>
      <c r="L2" s="339" t="s">
        <v>755</v>
      </c>
      <c r="M2" s="340" t="s">
        <v>69</v>
      </c>
      <c r="N2" s="481" t="s">
        <v>727</v>
      </c>
      <c r="O2" s="481" t="s">
        <v>728</v>
      </c>
      <c r="P2" s="481" t="s">
        <v>70</v>
      </c>
      <c r="Q2" s="481" t="s">
        <v>71</v>
      </c>
      <c r="R2" s="335" t="s">
        <v>108</v>
      </c>
      <c r="S2" s="143" t="s">
        <v>248</v>
      </c>
      <c r="U2" s="592"/>
      <c r="V2" s="592"/>
    </row>
    <row r="3" spans="1:22" s="9" customFormat="1" ht="15.5" x14ac:dyDescent="0.35">
      <c r="A3" s="388" t="s">
        <v>674</v>
      </c>
      <c r="B3" s="693" t="s">
        <v>675</v>
      </c>
      <c r="C3" s="693"/>
      <c r="D3" s="389"/>
      <c r="E3" s="390"/>
      <c r="F3" s="391"/>
      <c r="G3" s="391"/>
      <c r="H3" s="391"/>
      <c r="I3" s="391"/>
      <c r="J3" s="391"/>
      <c r="K3" s="391"/>
      <c r="L3" s="391"/>
      <c r="M3" s="392">
        <f>M38</f>
        <v>454000</v>
      </c>
      <c r="N3" s="392">
        <f>N38</f>
        <v>85000</v>
      </c>
      <c r="O3" s="392">
        <f>O38</f>
        <v>179000</v>
      </c>
      <c r="P3" s="392">
        <f>P38</f>
        <v>60000</v>
      </c>
      <c r="Q3" s="392">
        <f>Q38</f>
        <v>100000</v>
      </c>
      <c r="R3" s="286"/>
      <c r="S3" s="43"/>
      <c r="U3" s="593">
        <f t="shared" ref="U3:U35" si="0">+Q3+P3+O3+N3</f>
        <v>424000</v>
      </c>
      <c r="V3" s="594">
        <f>+U3-M3</f>
        <v>-30000</v>
      </c>
    </row>
    <row r="4" spans="1:22" s="9" customFormat="1" ht="34.25" customHeight="1" x14ac:dyDescent="0.35">
      <c r="A4" s="393"/>
      <c r="B4" s="688" t="s">
        <v>734</v>
      </c>
      <c r="C4" s="688"/>
      <c r="D4" s="688"/>
      <c r="E4" s="394"/>
      <c r="F4" s="395"/>
      <c r="G4" s="395"/>
      <c r="H4" s="395"/>
      <c r="I4" s="395"/>
      <c r="J4" s="395"/>
      <c r="K4" s="395"/>
      <c r="L4" s="395"/>
      <c r="M4" s="396"/>
      <c r="N4" s="396"/>
      <c r="O4" s="396"/>
      <c r="P4" s="396"/>
      <c r="Q4" s="396"/>
      <c r="R4" s="286"/>
      <c r="S4" s="43"/>
      <c r="U4" s="593">
        <f t="shared" si="0"/>
        <v>0</v>
      </c>
      <c r="V4" s="594">
        <f t="shared" ref="V4:V38" si="1">+U4-M4</f>
        <v>0</v>
      </c>
    </row>
    <row r="5" spans="1:22" s="9" customFormat="1" ht="29.25" customHeight="1" x14ac:dyDescent="0.3">
      <c r="A5" s="694" t="s">
        <v>340</v>
      </c>
      <c r="B5" s="695" t="s">
        <v>945</v>
      </c>
      <c r="C5" s="695"/>
      <c r="D5" s="397" t="s">
        <v>549</v>
      </c>
      <c r="E5" s="398"/>
      <c r="F5" s="399"/>
      <c r="G5" s="399"/>
      <c r="H5" s="399"/>
      <c r="I5" s="399"/>
      <c r="J5" s="399"/>
      <c r="K5" s="399"/>
      <c r="L5" s="399"/>
      <c r="M5" s="477">
        <f>M7</f>
        <v>10000</v>
      </c>
      <c r="N5" s="477">
        <f>SUM(N7:N7)</f>
        <v>5000</v>
      </c>
      <c r="O5" s="477">
        <f>SUM(O7:O7)</f>
        <v>5000</v>
      </c>
      <c r="P5" s="477">
        <f>SUM(P7:P7)</f>
        <v>0</v>
      </c>
      <c r="Q5" s="477">
        <f>SUM(Q7:Q7)</f>
        <v>0</v>
      </c>
      <c r="R5" s="287"/>
      <c r="S5" s="25"/>
      <c r="U5" s="593">
        <f t="shared" si="0"/>
        <v>10000</v>
      </c>
      <c r="V5" s="594">
        <f t="shared" si="1"/>
        <v>0</v>
      </c>
    </row>
    <row r="6" spans="1:22" s="9" customFormat="1" ht="46.5" customHeight="1" x14ac:dyDescent="0.3">
      <c r="A6" s="694"/>
      <c r="B6" s="696" t="s">
        <v>676</v>
      </c>
      <c r="C6" s="696"/>
      <c r="D6" s="696"/>
      <c r="E6" s="689"/>
      <c r="F6" s="690"/>
      <c r="G6" s="690"/>
      <c r="H6" s="690"/>
      <c r="I6" s="690"/>
      <c r="J6" s="690"/>
      <c r="K6" s="690"/>
      <c r="L6" s="690"/>
      <c r="M6" s="690"/>
      <c r="N6" s="690"/>
      <c r="O6" s="690"/>
      <c r="P6" s="690"/>
      <c r="Q6" s="691"/>
      <c r="R6" s="287"/>
      <c r="S6" s="25"/>
      <c r="U6" s="593">
        <f t="shared" si="0"/>
        <v>0</v>
      </c>
      <c r="V6" s="594">
        <f t="shared" si="1"/>
        <v>0</v>
      </c>
    </row>
    <row r="7" spans="1:22" ht="29.75" customHeight="1" x14ac:dyDescent="0.3">
      <c r="A7" s="694"/>
      <c r="B7" s="400" t="s">
        <v>342</v>
      </c>
      <c r="C7" s="401" t="s">
        <v>703</v>
      </c>
      <c r="D7" s="402" t="s">
        <v>549</v>
      </c>
      <c r="E7" s="403">
        <v>1</v>
      </c>
      <c r="F7" s="404" t="s">
        <v>103</v>
      </c>
      <c r="G7" s="404"/>
      <c r="H7" s="404"/>
      <c r="I7" s="404"/>
      <c r="J7" s="404"/>
      <c r="K7" s="404"/>
      <c r="L7" s="404"/>
      <c r="M7" s="467">
        <v>10000</v>
      </c>
      <c r="N7" s="467">
        <v>5000</v>
      </c>
      <c r="O7" s="467">
        <v>5000</v>
      </c>
      <c r="P7" s="467">
        <v>0</v>
      </c>
      <c r="Q7" s="467">
        <v>0</v>
      </c>
      <c r="R7" s="288" t="s">
        <v>264</v>
      </c>
      <c r="S7" s="31"/>
      <c r="U7" s="593">
        <f t="shared" si="0"/>
        <v>10000</v>
      </c>
      <c r="V7" s="594">
        <f t="shared" si="1"/>
        <v>0</v>
      </c>
    </row>
    <row r="8" spans="1:22" s="9" customFormat="1" ht="24.5" customHeight="1" x14ac:dyDescent="0.3">
      <c r="A8" s="694" t="s">
        <v>345</v>
      </c>
      <c r="B8" s="695" t="s">
        <v>946</v>
      </c>
      <c r="C8" s="695"/>
      <c r="D8" s="397" t="s">
        <v>549</v>
      </c>
      <c r="E8" s="398"/>
      <c r="F8" s="399"/>
      <c r="G8" s="399"/>
      <c r="H8" s="399"/>
      <c r="I8" s="399"/>
      <c r="J8" s="399"/>
      <c r="K8" s="399"/>
      <c r="L8" s="399"/>
      <c r="M8" s="430">
        <f>M10+M11+M12+M13</f>
        <v>39000</v>
      </c>
      <c r="N8" s="430">
        <f>N10+N11+N12+N13</f>
        <v>0</v>
      </c>
      <c r="O8" s="430">
        <f>O10+O11+O12+O13</f>
        <v>9000</v>
      </c>
      <c r="P8" s="477">
        <f>P10+P11+P12+P13</f>
        <v>0</v>
      </c>
      <c r="Q8" s="477">
        <f>Q10+Q11+Q12+Q13</f>
        <v>0</v>
      </c>
      <c r="R8" s="287"/>
      <c r="S8" s="25"/>
      <c r="U8" s="593">
        <f t="shared" si="0"/>
        <v>9000</v>
      </c>
      <c r="V8" s="594">
        <f t="shared" si="1"/>
        <v>-30000</v>
      </c>
    </row>
    <row r="9" spans="1:22" s="9" customFormat="1" ht="28.5" customHeight="1" x14ac:dyDescent="0.3">
      <c r="A9" s="694"/>
      <c r="B9" s="696" t="s">
        <v>677</v>
      </c>
      <c r="C9" s="696"/>
      <c r="D9" s="696"/>
      <c r="E9" s="689"/>
      <c r="F9" s="690"/>
      <c r="G9" s="690"/>
      <c r="H9" s="690"/>
      <c r="I9" s="690"/>
      <c r="J9" s="690"/>
      <c r="K9" s="690"/>
      <c r="L9" s="690"/>
      <c r="M9" s="690"/>
      <c r="N9" s="690"/>
      <c r="O9" s="690"/>
      <c r="P9" s="690"/>
      <c r="Q9" s="691"/>
      <c r="R9" s="287"/>
      <c r="S9" s="25"/>
      <c r="U9" s="593">
        <f t="shared" si="0"/>
        <v>0</v>
      </c>
      <c r="V9" s="594">
        <f t="shared" si="1"/>
        <v>0</v>
      </c>
    </row>
    <row r="10" spans="1:22" ht="45" customHeight="1" x14ac:dyDescent="0.3">
      <c r="A10" s="694"/>
      <c r="B10" s="400" t="s">
        <v>347</v>
      </c>
      <c r="C10" s="401" t="s">
        <v>678</v>
      </c>
      <c r="D10" s="402" t="s">
        <v>549</v>
      </c>
      <c r="E10" s="403">
        <v>1</v>
      </c>
      <c r="F10" s="404" t="s">
        <v>103</v>
      </c>
      <c r="G10" s="404"/>
      <c r="H10" s="404"/>
      <c r="I10" s="404"/>
      <c r="J10" s="404"/>
      <c r="K10" s="404"/>
      <c r="L10" s="404"/>
      <c r="M10" s="467">
        <v>3000</v>
      </c>
      <c r="N10" s="467">
        <v>0</v>
      </c>
      <c r="O10" s="467">
        <v>3000</v>
      </c>
      <c r="P10" s="467">
        <v>0</v>
      </c>
      <c r="Q10" s="467">
        <v>0</v>
      </c>
      <c r="R10" s="288"/>
      <c r="S10" s="31"/>
      <c r="U10" s="593">
        <f t="shared" si="0"/>
        <v>3000</v>
      </c>
      <c r="V10" s="594">
        <f t="shared" si="1"/>
        <v>0</v>
      </c>
    </row>
    <row r="11" spans="1:22" ht="38" x14ac:dyDescent="0.3">
      <c r="A11" s="694"/>
      <c r="B11" s="400" t="s">
        <v>348</v>
      </c>
      <c r="C11" s="405" t="s">
        <v>679</v>
      </c>
      <c r="D11" s="402" t="s">
        <v>549</v>
      </c>
      <c r="E11" s="403">
        <v>1</v>
      </c>
      <c r="F11" s="404"/>
      <c r="G11" s="404" t="s">
        <v>103</v>
      </c>
      <c r="H11" s="404"/>
      <c r="I11" s="404"/>
      <c r="J11" s="404"/>
      <c r="K11" s="404"/>
      <c r="L11" s="404"/>
      <c r="M11" s="467">
        <v>6000</v>
      </c>
      <c r="N11" s="467">
        <v>0</v>
      </c>
      <c r="O11" s="467">
        <v>6000</v>
      </c>
      <c r="P11" s="467">
        <v>0</v>
      </c>
      <c r="Q11" s="467">
        <v>0</v>
      </c>
      <c r="R11" s="288"/>
      <c r="S11" s="31"/>
      <c r="U11" s="593">
        <f t="shared" si="0"/>
        <v>6000</v>
      </c>
      <c r="V11" s="594">
        <f t="shared" si="1"/>
        <v>0</v>
      </c>
    </row>
    <row r="12" spans="1:22" x14ac:dyDescent="0.3">
      <c r="A12" s="694"/>
      <c r="B12" s="400" t="s">
        <v>349</v>
      </c>
      <c r="C12" s="405" t="s">
        <v>680</v>
      </c>
      <c r="D12" s="402" t="s">
        <v>549</v>
      </c>
      <c r="E12" s="403">
        <v>1</v>
      </c>
      <c r="F12" s="404" t="s">
        <v>105</v>
      </c>
      <c r="G12" s="404" t="s">
        <v>105</v>
      </c>
      <c r="H12" s="404" t="s">
        <v>105</v>
      </c>
      <c r="I12" s="404" t="s">
        <v>105</v>
      </c>
      <c r="J12" s="404" t="s">
        <v>105</v>
      </c>
      <c r="K12" s="404" t="s">
        <v>105</v>
      </c>
      <c r="L12" s="404" t="s">
        <v>755</v>
      </c>
      <c r="M12" s="467">
        <v>0</v>
      </c>
      <c r="N12" s="467">
        <v>0</v>
      </c>
      <c r="O12" s="467">
        <v>0</v>
      </c>
      <c r="P12" s="467">
        <v>0</v>
      </c>
      <c r="Q12" s="467">
        <v>0</v>
      </c>
      <c r="R12" s="288"/>
      <c r="S12" s="31"/>
      <c r="U12" s="593">
        <f t="shared" si="0"/>
        <v>0</v>
      </c>
      <c r="V12" s="594">
        <f t="shared" si="1"/>
        <v>0</v>
      </c>
    </row>
    <row r="13" spans="1:22" ht="64.5" x14ac:dyDescent="0.3">
      <c r="A13" s="694"/>
      <c r="B13" s="400" t="s">
        <v>350</v>
      </c>
      <c r="C13" s="405" t="s">
        <v>771</v>
      </c>
      <c r="D13" s="402" t="s">
        <v>549</v>
      </c>
      <c r="E13" s="403">
        <v>1</v>
      </c>
      <c r="F13" s="470" t="s">
        <v>104</v>
      </c>
      <c r="G13" s="404" t="s">
        <v>103</v>
      </c>
      <c r="H13" s="404" t="s">
        <v>103</v>
      </c>
      <c r="I13" s="404" t="s">
        <v>103</v>
      </c>
      <c r="J13" s="404" t="s">
        <v>103</v>
      </c>
      <c r="K13" s="404" t="s">
        <v>103</v>
      </c>
      <c r="L13" s="404"/>
      <c r="M13" s="467">
        <v>30000</v>
      </c>
      <c r="N13" s="467">
        <v>0</v>
      </c>
      <c r="O13" s="467">
        <v>0</v>
      </c>
      <c r="P13" s="467">
        <v>0</v>
      </c>
      <c r="Q13" s="467">
        <v>0</v>
      </c>
      <c r="R13" s="288"/>
      <c r="S13" s="31"/>
      <c r="U13" s="593">
        <f t="shared" si="0"/>
        <v>0</v>
      </c>
      <c r="V13" s="594">
        <f t="shared" si="1"/>
        <v>-30000</v>
      </c>
    </row>
    <row r="14" spans="1:22" s="9" customFormat="1" ht="27.75" customHeight="1" x14ac:dyDescent="0.3">
      <c r="A14" s="694" t="s">
        <v>351</v>
      </c>
      <c r="B14" s="695" t="s">
        <v>947</v>
      </c>
      <c r="C14" s="695"/>
      <c r="D14" s="397" t="s">
        <v>549</v>
      </c>
      <c r="E14" s="398"/>
      <c r="F14" s="399"/>
      <c r="G14" s="399"/>
      <c r="H14" s="399"/>
      <c r="I14" s="399"/>
      <c r="J14" s="399"/>
      <c r="K14" s="399"/>
      <c r="L14" s="399"/>
      <c r="M14" s="430">
        <f>M16+M17</f>
        <v>170000</v>
      </c>
      <c r="N14" s="430">
        <f>N16+N17</f>
        <v>0</v>
      </c>
      <c r="O14" s="477">
        <f>O16+O17</f>
        <v>100000</v>
      </c>
      <c r="P14" s="477">
        <f>P16+P17</f>
        <v>30000</v>
      </c>
      <c r="Q14" s="477">
        <f>Q16+Q17</f>
        <v>40000</v>
      </c>
      <c r="R14" s="287"/>
      <c r="S14" s="25"/>
      <c r="U14" s="593">
        <f t="shared" si="0"/>
        <v>170000</v>
      </c>
      <c r="V14" s="594">
        <f t="shared" si="1"/>
        <v>0</v>
      </c>
    </row>
    <row r="15" spans="1:22" s="9" customFormat="1" ht="66" customHeight="1" x14ac:dyDescent="0.3">
      <c r="A15" s="694"/>
      <c r="B15" s="696" t="s">
        <v>681</v>
      </c>
      <c r="C15" s="696"/>
      <c r="D15" s="696"/>
      <c r="E15" s="689"/>
      <c r="F15" s="690"/>
      <c r="G15" s="690"/>
      <c r="H15" s="690"/>
      <c r="I15" s="690"/>
      <c r="J15" s="690"/>
      <c r="K15" s="690"/>
      <c r="L15" s="690"/>
      <c r="M15" s="690"/>
      <c r="N15" s="690"/>
      <c r="O15" s="690"/>
      <c r="P15" s="690"/>
      <c r="Q15" s="691"/>
      <c r="R15" s="287"/>
      <c r="S15" s="25"/>
      <c r="U15" s="593">
        <f t="shared" si="0"/>
        <v>0</v>
      </c>
      <c r="V15" s="594">
        <f t="shared" si="1"/>
        <v>0</v>
      </c>
    </row>
    <row r="16" spans="1:22" ht="26" x14ac:dyDescent="0.3">
      <c r="A16" s="694"/>
      <c r="B16" s="400" t="s">
        <v>353</v>
      </c>
      <c r="C16" s="401" t="s">
        <v>682</v>
      </c>
      <c r="D16" s="402" t="s">
        <v>549</v>
      </c>
      <c r="E16" s="403">
        <v>1</v>
      </c>
      <c r="F16" s="404" t="s">
        <v>103</v>
      </c>
      <c r="G16" s="404"/>
      <c r="H16" s="404"/>
      <c r="I16" s="404"/>
      <c r="J16" s="404"/>
      <c r="K16" s="404"/>
      <c r="L16" s="404" t="s">
        <v>755</v>
      </c>
      <c r="M16" s="467">
        <v>0</v>
      </c>
      <c r="N16" s="467">
        <v>0</v>
      </c>
      <c r="O16" s="467">
        <v>0</v>
      </c>
      <c r="P16" s="467">
        <v>0</v>
      </c>
      <c r="Q16" s="467">
        <v>0</v>
      </c>
      <c r="R16" s="288"/>
      <c r="S16" s="31"/>
      <c r="U16" s="593">
        <f t="shared" si="0"/>
        <v>0</v>
      </c>
      <c r="V16" s="594">
        <f t="shared" si="1"/>
        <v>0</v>
      </c>
    </row>
    <row r="17" spans="1:22" ht="39" x14ac:dyDescent="0.3">
      <c r="A17" s="694"/>
      <c r="B17" s="400" t="s">
        <v>418</v>
      </c>
      <c r="C17" s="401" t="s">
        <v>772</v>
      </c>
      <c r="D17" s="402" t="s">
        <v>549</v>
      </c>
      <c r="E17" s="403">
        <v>1</v>
      </c>
      <c r="F17" s="404" t="s">
        <v>103</v>
      </c>
      <c r="G17" s="404" t="s">
        <v>103</v>
      </c>
      <c r="H17" s="404" t="s">
        <v>103</v>
      </c>
      <c r="I17" s="404" t="s">
        <v>103</v>
      </c>
      <c r="J17" s="404" t="s">
        <v>103</v>
      </c>
      <c r="K17" s="404" t="s">
        <v>103</v>
      </c>
      <c r="L17" s="404"/>
      <c r="M17" s="467">
        <v>170000</v>
      </c>
      <c r="N17" s="467">
        <v>0</v>
      </c>
      <c r="O17" s="467">
        <v>100000</v>
      </c>
      <c r="P17" s="467">
        <v>30000</v>
      </c>
      <c r="Q17" s="467">
        <v>40000</v>
      </c>
      <c r="R17" s="288"/>
      <c r="S17" s="31"/>
      <c r="U17" s="593">
        <f t="shared" si="0"/>
        <v>170000</v>
      </c>
      <c r="V17" s="594">
        <f t="shared" si="1"/>
        <v>0</v>
      </c>
    </row>
    <row r="18" spans="1:22" s="9" customFormat="1" ht="16.5" customHeight="1" x14ac:dyDescent="0.3">
      <c r="A18" s="694" t="s">
        <v>354</v>
      </c>
      <c r="B18" s="695" t="s">
        <v>948</v>
      </c>
      <c r="C18" s="695"/>
      <c r="D18" s="397" t="s">
        <v>549</v>
      </c>
      <c r="E18" s="398"/>
      <c r="F18" s="399"/>
      <c r="G18" s="399"/>
      <c r="H18" s="399"/>
      <c r="I18" s="399"/>
      <c r="J18" s="399"/>
      <c r="K18" s="399"/>
      <c r="L18" s="399"/>
      <c r="M18" s="430">
        <f>M20+M21+M22+M23+M24+M25</f>
        <v>160000</v>
      </c>
      <c r="N18" s="430">
        <f>N20+N21+N22+N23+N24+N25</f>
        <v>60000</v>
      </c>
      <c r="O18" s="430">
        <f>O20+O21+O22+O24+O23+O25</f>
        <v>40000</v>
      </c>
      <c r="P18" s="477">
        <f>P20+P21+P22+P23+P24+P25</f>
        <v>0</v>
      </c>
      <c r="Q18" s="430">
        <f>Q20+Q21+Q22+Q23+Q24+Q25</f>
        <v>60000</v>
      </c>
      <c r="R18" s="287"/>
      <c r="S18" s="25"/>
      <c r="U18" s="593">
        <f t="shared" si="0"/>
        <v>160000</v>
      </c>
      <c r="V18" s="594">
        <f t="shared" si="1"/>
        <v>0</v>
      </c>
    </row>
    <row r="19" spans="1:22" s="9" customFormat="1" ht="28.5" customHeight="1" x14ac:dyDescent="0.3">
      <c r="A19" s="694"/>
      <c r="B19" s="697" t="s">
        <v>687</v>
      </c>
      <c r="C19" s="698"/>
      <c r="D19" s="699"/>
      <c r="E19" s="692">
        <f>O21</f>
        <v>0</v>
      </c>
      <c r="F19" s="690"/>
      <c r="G19" s="690"/>
      <c r="H19" s="690"/>
      <c r="I19" s="690"/>
      <c r="J19" s="690"/>
      <c r="K19" s="690"/>
      <c r="L19" s="690"/>
      <c r="M19" s="690"/>
      <c r="N19" s="690"/>
      <c r="O19" s="690"/>
      <c r="P19" s="690"/>
      <c r="Q19" s="691"/>
      <c r="R19" s="287"/>
      <c r="S19" s="25"/>
      <c r="U19" s="593">
        <f t="shared" si="0"/>
        <v>0</v>
      </c>
      <c r="V19" s="594">
        <f t="shared" si="1"/>
        <v>0</v>
      </c>
    </row>
    <row r="20" spans="1:22" ht="26" x14ac:dyDescent="0.3">
      <c r="A20" s="694"/>
      <c r="B20" s="400" t="s">
        <v>356</v>
      </c>
      <c r="C20" s="401" t="s">
        <v>683</v>
      </c>
      <c r="D20" s="402" t="s">
        <v>549</v>
      </c>
      <c r="E20" s="404">
        <v>1</v>
      </c>
      <c r="F20" s="404" t="s">
        <v>105</v>
      </c>
      <c r="G20" s="404" t="s">
        <v>105</v>
      </c>
      <c r="H20" s="404" t="s">
        <v>105</v>
      </c>
      <c r="I20" s="404" t="s">
        <v>105</v>
      </c>
      <c r="J20" s="404" t="s">
        <v>105</v>
      </c>
      <c r="K20" s="404" t="s">
        <v>105</v>
      </c>
      <c r="L20" s="404" t="s">
        <v>755</v>
      </c>
      <c r="M20" s="467">
        <v>0</v>
      </c>
      <c r="N20" s="467">
        <v>0</v>
      </c>
      <c r="O20" s="467">
        <v>0</v>
      </c>
      <c r="P20" s="467">
        <v>0</v>
      </c>
      <c r="Q20" s="467">
        <v>0</v>
      </c>
      <c r="R20" s="288"/>
      <c r="S20" s="31"/>
      <c r="U20" s="593">
        <f t="shared" si="0"/>
        <v>0</v>
      </c>
      <c r="V20" s="594">
        <f t="shared" si="1"/>
        <v>0</v>
      </c>
    </row>
    <row r="21" spans="1:22" ht="78" x14ac:dyDescent="0.3">
      <c r="A21" s="694"/>
      <c r="B21" s="400" t="s">
        <v>357</v>
      </c>
      <c r="C21" s="401" t="s">
        <v>773</v>
      </c>
      <c r="D21" s="402" t="s">
        <v>549</v>
      </c>
      <c r="E21" s="404">
        <v>1</v>
      </c>
      <c r="F21" s="404" t="s">
        <v>105</v>
      </c>
      <c r="G21" s="404" t="s">
        <v>105</v>
      </c>
      <c r="H21" s="404" t="s">
        <v>105</v>
      </c>
      <c r="I21" s="404" t="s">
        <v>105</v>
      </c>
      <c r="J21" s="404" t="s">
        <v>105</v>
      </c>
      <c r="K21" s="404" t="s">
        <v>105</v>
      </c>
      <c r="L21" s="404"/>
      <c r="M21" s="467">
        <v>0</v>
      </c>
      <c r="N21" s="467">
        <v>0</v>
      </c>
      <c r="O21" s="467">
        <v>0</v>
      </c>
      <c r="P21" s="467">
        <v>0</v>
      </c>
      <c r="Q21" s="467">
        <v>0</v>
      </c>
      <c r="R21" s="288"/>
      <c r="S21" s="31"/>
      <c r="U21" s="593">
        <f t="shared" si="0"/>
        <v>0</v>
      </c>
      <c r="V21" s="594">
        <f t="shared" si="1"/>
        <v>0</v>
      </c>
    </row>
    <row r="22" spans="1:22" x14ac:dyDescent="0.3">
      <c r="A22" s="694"/>
      <c r="B22" s="400" t="s">
        <v>358</v>
      </c>
      <c r="C22" s="401" t="s">
        <v>684</v>
      </c>
      <c r="D22" s="402" t="s">
        <v>549</v>
      </c>
      <c r="E22" s="403">
        <v>1</v>
      </c>
      <c r="F22" s="404" t="s">
        <v>103</v>
      </c>
      <c r="G22" s="404" t="s">
        <v>103</v>
      </c>
      <c r="H22" s="404" t="s">
        <v>103</v>
      </c>
      <c r="I22" s="404" t="s">
        <v>103</v>
      </c>
      <c r="J22" s="404" t="s">
        <v>103</v>
      </c>
      <c r="K22" s="404" t="s">
        <v>103</v>
      </c>
      <c r="L22" s="404"/>
      <c r="M22" s="467">
        <v>120000</v>
      </c>
      <c r="N22" s="467">
        <v>40000</v>
      </c>
      <c r="O22" s="467">
        <v>30000</v>
      </c>
      <c r="P22" s="467">
        <v>0</v>
      </c>
      <c r="Q22" s="467">
        <v>50000</v>
      </c>
      <c r="R22" s="288"/>
      <c r="S22" s="31"/>
      <c r="U22" s="593">
        <f t="shared" si="0"/>
        <v>120000</v>
      </c>
      <c r="V22" s="594">
        <f t="shared" si="1"/>
        <v>0</v>
      </c>
    </row>
    <row r="23" spans="1:22" x14ac:dyDescent="0.3">
      <c r="A23" s="694"/>
      <c r="B23" s="400" t="s">
        <v>359</v>
      </c>
      <c r="C23" s="401" t="s">
        <v>685</v>
      </c>
      <c r="D23" s="402" t="s">
        <v>549</v>
      </c>
      <c r="E23" s="403">
        <v>1</v>
      </c>
      <c r="F23" s="470" t="s">
        <v>104</v>
      </c>
      <c r="G23" s="404" t="s">
        <v>103</v>
      </c>
      <c r="H23" s="404" t="s">
        <v>105</v>
      </c>
      <c r="I23" s="404" t="s">
        <v>105</v>
      </c>
      <c r="J23" s="404" t="s">
        <v>105</v>
      </c>
      <c r="K23" s="404" t="s">
        <v>105</v>
      </c>
      <c r="L23" s="404" t="s">
        <v>755</v>
      </c>
      <c r="M23" s="467">
        <v>0</v>
      </c>
      <c r="N23" s="467">
        <v>0</v>
      </c>
      <c r="O23" s="467">
        <v>0</v>
      </c>
      <c r="P23" s="467">
        <v>0</v>
      </c>
      <c r="Q23" s="467">
        <v>0</v>
      </c>
      <c r="R23" s="288"/>
      <c r="S23" s="31"/>
      <c r="U23" s="593">
        <f t="shared" si="0"/>
        <v>0</v>
      </c>
      <c r="V23" s="594">
        <f t="shared" si="1"/>
        <v>0</v>
      </c>
    </row>
    <row r="24" spans="1:22" ht="26" x14ac:dyDescent="0.3">
      <c r="A24" s="694"/>
      <c r="B24" s="400" t="s">
        <v>360</v>
      </c>
      <c r="C24" s="401" t="s">
        <v>686</v>
      </c>
      <c r="D24" s="402" t="s">
        <v>549</v>
      </c>
      <c r="E24" s="403">
        <v>2</v>
      </c>
      <c r="F24" s="404"/>
      <c r="G24" s="470" t="s">
        <v>104</v>
      </c>
      <c r="H24" s="404" t="s">
        <v>103</v>
      </c>
      <c r="I24" s="404" t="s">
        <v>103</v>
      </c>
      <c r="J24" s="404" t="s">
        <v>105</v>
      </c>
      <c r="K24" s="404" t="s">
        <v>105</v>
      </c>
      <c r="L24" s="404"/>
      <c r="M24" s="467">
        <v>30000</v>
      </c>
      <c r="N24" s="467">
        <v>10000</v>
      </c>
      <c r="O24" s="467">
        <v>10000</v>
      </c>
      <c r="P24" s="467">
        <v>0</v>
      </c>
      <c r="Q24" s="467">
        <v>10000</v>
      </c>
      <c r="U24" s="593">
        <f t="shared" si="0"/>
        <v>30000</v>
      </c>
      <c r="V24" s="594">
        <f t="shared" si="1"/>
        <v>0</v>
      </c>
    </row>
    <row r="25" spans="1:22" ht="64.5" x14ac:dyDescent="0.3">
      <c r="A25" s="694"/>
      <c r="B25" s="400" t="s">
        <v>361</v>
      </c>
      <c r="C25" s="401" t="s">
        <v>805</v>
      </c>
      <c r="D25" s="402" t="s">
        <v>549</v>
      </c>
      <c r="E25" s="403">
        <v>1</v>
      </c>
      <c r="F25" s="470" t="s">
        <v>104</v>
      </c>
      <c r="G25" s="404" t="s">
        <v>103</v>
      </c>
      <c r="H25" s="404"/>
      <c r="I25" s="404"/>
      <c r="J25" s="404"/>
      <c r="K25" s="404"/>
      <c r="L25" s="404"/>
      <c r="M25" s="467">
        <v>10000</v>
      </c>
      <c r="N25" s="467">
        <v>10000</v>
      </c>
      <c r="O25" s="467">
        <v>0</v>
      </c>
      <c r="P25" s="467">
        <v>0</v>
      </c>
      <c r="Q25" s="467">
        <v>0</v>
      </c>
      <c r="U25" s="593">
        <f t="shared" si="0"/>
        <v>10000</v>
      </c>
      <c r="V25" s="594">
        <f t="shared" si="1"/>
        <v>0</v>
      </c>
    </row>
    <row r="26" spans="1:22" s="9" customFormat="1" ht="26.25" customHeight="1" x14ac:dyDescent="0.3">
      <c r="A26" s="700" t="s">
        <v>362</v>
      </c>
      <c r="B26" s="695" t="s">
        <v>949</v>
      </c>
      <c r="C26" s="695"/>
      <c r="D26" s="397" t="s">
        <v>549</v>
      </c>
      <c r="E26" s="398"/>
      <c r="F26" s="399"/>
      <c r="G26" s="399"/>
      <c r="H26" s="399"/>
      <c r="I26" s="399"/>
      <c r="J26" s="399"/>
      <c r="K26" s="399"/>
      <c r="L26" s="399"/>
      <c r="M26" s="430">
        <f>M28+M29+M30</f>
        <v>35000</v>
      </c>
      <c r="N26" s="430">
        <f>N28+N29</f>
        <v>0</v>
      </c>
      <c r="O26" s="477">
        <f>O28+O29+O30</f>
        <v>25000</v>
      </c>
      <c r="P26" s="477">
        <f>P28+P29+P30</f>
        <v>10000</v>
      </c>
      <c r="Q26" s="477">
        <f>Q28+Q29</f>
        <v>0</v>
      </c>
      <c r="R26" s="287"/>
      <c r="S26" s="25"/>
      <c r="U26" s="593">
        <f t="shared" si="0"/>
        <v>35000</v>
      </c>
      <c r="V26" s="594">
        <f t="shared" si="1"/>
        <v>0</v>
      </c>
    </row>
    <row r="27" spans="1:22" s="9" customFormat="1" ht="36.75" customHeight="1" x14ac:dyDescent="0.3">
      <c r="A27" s="701"/>
      <c r="B27" s="697" t="s">
        <v>688</v>
      </c>
      <c r="C27" s="698"/>
      <c r="D27" s="699"/>
      <c r="E27" s="398"/>
      <c r="F27" s="399"/>
      <c r="G27" s="399"/>
      <c r="H27" s="399"/>
      <c r="I27" s="399"/>
      <c r="J27" s="399"/>
      <c r="K27" s="399"/>
      <c r="L27" s="399"/>
      <c r="M27" s="431"/>
      <c r="N27" s="432"/>
      <c r="O27" s="432"/>
      <c r="P27" s="432"/>
      <c r="Q27" s="433"/>
      <c r="R27" s="287"/>
      <c r="S27" s="25"/>
      <c r="U27" s="593">
        <f t="shared" si="0"/>
        <v>0</v>
      </c>
      <c r="V27" s="594">
        <f t="shared" si="1"/>
        <v>0</v>
      </c>
    </row>
    <row r="28" spans="1:22" ht="26" x14ac:dyDescent="0.3">
      <c r="A28" s="701"/>
      <c r="B28" s="400" t="s">
        <v>364</v>
      </c>
      <c r="C28" s="401" t="s">
        <v>774</v>
      </c>
      <c r="D28" s="402" t="s">
        <v>549</v>
      </c>
      <c r="E28" s="403">
        <v>1</v>
      </c>
      <c r="F28" s="404" t="s">
        <v>105</v>
      </c>
      <c r="G28" s="404" t="s">
        <v>105</v>
      </c>
      <c r="H28" s="404" t="s">
        <v>105</v>
      </c>
      <c r="I28" s="404" t="s">
        <v>105</v>
      </c>
      <c r="J28" s="404" t="s">
        <v>105</v>
      </c>
      <c r="K28" s="404" t="s">
        <v>105</v>
      </c>
      <c r="L28" s="404"/>
      <c r="M28" s="467">
        <v>25000</v>
      </c>
      <c r="N28" s="467">
        <v>0</v>
      </c>
      <c r="O28" s="467">
        <v>15000</v>
      </c>
      <c r="P28" s="467">
        <v>10000</v>
      </c>
      <c r="Q28" s="467">
        <v>0</v>
      </c>
      <c r="R28" s="288"/>
      <c r="S28" s="31"/>
      <c r="U28" s="593">
        <f t="shared" si="0"/>
        <v>25000</v>
      </c>
      <c r="V28" s="594">
        <f t="shared" si="1"/>
        <v>0</v>
      </c>
    </row>
    <row r="29" spans="1:22" ht="50.5" x14ac:dyDescent="0.3">
      <c r="A29" s="701"/>
      <c r="B29" s="400" t="s">
        <v>365</v>
      </c>
      <c r="C29" s="401" t="s">
        <v>689</v>
      </c>
      <c r="D29" s="402" t="s">
        <v>549</v>
      </c>
      <c r="E29" s="403">
        <v>1</v>
      </c>
      <c r="F29" s="470" t="s">
        <v>104</v>
      </c>
      <c r="G29" s="404" t="s">
        <v>103</v>
      </c>
      <c r="H29" s="404" t="s">
        <v>103</v>
      </c>
      <c r="I29" s="404" t="s">
        <v>105</v>
      </c>
      <c r="J29" s="404" t="s">
        <v>105</v>
      </c>
      <c r="K29" s="404" t="s">
        <v>105</v>
      </c>
      <c r="L29" s="404" t="s">
        <v>755</v>
      </c>
      <c r="M29" s="467">
        <v>0</v>
      </c>
      <c r="N29" s="467">
        <v>0</v>
      </c>
      <c r="O29" s="467">
        <v>0</v>
      </c>
      <c r="P29" s="467">
        <v>0</v>
      </c>
      <c r="Q29" s="467">
        <v>0</v>
      </c>
      <c r="R29" s="288"/>
      <c r="S29" s="31"/>
      <c r="U29" s="593">
        <f t="shared" si="0"/>
        <v>0</v>
      </c>
      <c r="V29" s="594">
        <f t="shared" si="1"/>
        <v>0</v>
      </c>
    </row>
    <row r="30" spans="1:22" ht="26" x14ac:dyDescent="0.3">
      <c r="A30" s="702"/>
      <c r="B30" s="400" t="s">
        <v>366</v>
      </c>
      <c r="C30" s="401" t="s">
        <v>944</v>
      </c>
      <c r="D30" s="402" t="s">
        <v>549</v>
      </c>
      <c r="E30" s="403">
        <v>1</v>
      </c>
      <c r="F30" s="470"/>
      <c r="G30" s="470" t="s">
        <v>104</v>
      </c>
      <c r="H30" s="404" t="s">
        <v>103</v>
      </c>
      <c r="I30" s="404" t="s">
        <v>105</v>
      </c>
      <c r="J30" s="404" t="s">
        <v>105</v>
      </c>
      <c r="K30" s="404" t="s">
        <v>105</v>
      </c>
      <c r="L30" s="404"/>
      <c r="M30" s="467">
        <v>10000</v>
      </c>
      <c r="N30" s="467">
        <v>0</v>
      </c>
      <c r="O30" s="467">
        <v>10000</v>
      </c>
      <c r="P30" s="467">
        <v>0</v>
      </c>
      <c r="Q30" s="467">
        <v>0</v>
      </c>
      <c r="R30" s="288"/>
      <c r="S30" s="31"/>
      <c r="U30" s="593">
        <f t="shared" si="0"/>
        <v>10000</v>
      </c>
      <c r="V30" s="594">
        <f t="shared" si="1"/>
        <v>0</v>
      </c>
    </row>
    <row r="31" spans="1:22" s="9" customFormat="1" ht="26.25" customHeight="1" x14ac:dyDescent="0.3">
      <c r="A31" s="694" t="s">
        <v>690</v>
      </c>
      <c r="B31" s="695" t="s">
        <v>950</v>
      </c>
      <c r="C31" s="695"/>
      <c r="D31" s="397" t="s">
        <v>549</v>
      </c>
      <c r="E31" s="398"/>
      <c r="F31" s="399"/>
      <c r="G31" s="399"/>
      <c r="H31" s="399"/>
      <c r="I31" s="399"/>
      <c r="J31" s="399"/>
      <c r="K31" s="399"/>
      <c r="L31" s="399"/>
      <c r="M31" s="430">
        <f>M33+M34+M35+M36</f>
        <v>40000</v>
      </c>
      <c r="N31" s="430">
        <f>N33+N34+N35+N36</f>
        <v>20000</v>
      </c>
      <c r="O31" s="477">
        <f>O33+O34+O35+O36</f>
        <v>0</v>
      </c>
      <c r="P31" s="477">
        <f>P33+P34+P35+P36</f>
        <v>20000</v>
      </c>
      <c r="Q31" s="477">
        <f>Q33+Q34+Q35+Q36</f>
        <v>0</v>
      </c>
      <c r="R31" s="287"/>
      <c r="S31" s="25"/>
      <c r="U31" s="593">
        <f t="shared" si="0"/>
        <v>40000</v>
      </c>
      <c r="V31" s="594">
        <f t="shared" si="1"/>
        <v>0</v>
      </c>
    </row>
    <row r="32" spans="1:22" s="9" customFormat="1" ht="25.25" customHeight="1" x14ac:dyDescent="0.3">
      <c r="A32" s="694"/>
      <c r="B32" s="697" t="s">
        <v>691</v>
      </c>
      <c r="C32" s="698"/>
      <c r="D32" s="699"/>
      <c r="E32" s="398"/>
      <c r="F32" s="399"/>
      <c r="G32" s="399"/>
      <c r="H32" s="399"/>
      <c r="I32" s="399"/>
      <c r="J32" s="399"/>
      <c r="K32" s="399"/>
      <c r="L32" s="399"/>
      <c r="M32" s="431"/>
      <c r="N32" s="432"/>
      <c r="O32" s="432"/>
      <c r="P32" s="432"/>
      <c r="Q32" s="433"/>
      <c r="R32" s="287"/>
      <c r="S32" s="25"/>
      <c r="U32" s="593">
        <f t="shared" si="0"/>
        <v>0</v>
      </c>
      <c r="V32" s="594">
        <f t="shared" si="1"/>
        <v>0</v>
      </c>
    </row>
    <row r="33" spans="1:22" ht="28.25" customHeight="1" x14ac:dyDescent="0.3">
      <c r="A33" s="694"/>
      <c r="B33" s="400" t="s">
        <v>696</v>
      </c>
      <c r="C33" s="401" t="s">
        <v>693</v>
      </c>
      <c r="D33" s="402" t="s">
        <v>549</v>
      </c>
      <c r="E33" s="403">
        <v>1</v>
      </c>
      <c r="F33" s="404" t="s">
        <v>103</v>
      </c>
      <c r="G33" s="404" t="s">
        <v>103</v>
      </c>
      <c r="H33" s="404"/>
      <c r="I33" s="404"/>
      <c r="J33" s="404"/>
      <c r="K33" s="404"/>
      <c r="L33" s="404"/>
      <c r="M33" s="467">
        <v>10000</v>
      </c>
      <c r="N33" s="467">
        <v>10000</v>
      </c>
      <c r="O33" s="467">
        <v>0</v>
      </c>
      <c r="P33" s="467">
        <v>0</v>
      </c>
      <c r="Q33" s="467">
        <v>0</v>
      </c>
      <c r="R33" s="288"/>
      <c r="S33" s="31"/>
      <c r="U33" s="593">
        <f t="shared" si="0"/>
        <v>10000</v>
      </c>
      <c r="V33" s="594">
        <f t="shared" si="1"/>
        <v>0</v>
      </c>
    </row>
    <row r="34" spans="1:22" ht="33.75" customHeight="1" x14ac:dyDescent="0.3">
      <c r="A34" s="694"/>
      <c r="B34" s="400" t="s">
        <v>697</v>
      </c>
      <c r="C34" s="401" t="s">
        <v>694</v>
      </c>
      <c r="D34" s="402" t="s">
        <v>549</v>
      </c>
      <c r="E34" s="403">
        <v>2</v>
      </c>
      <c r="F34" s="470" t="s">
        <v>104</v>
      </c>
      <c r="G34" s="404" t="s">
        <v>103</v>
      </c>
      <c r="H34" s="404" t="s">
        <v>103</v>
      </c>
      <c r="I34" s="404" t="s">
        <v>105</v>
      </c>
      <c r="J34" s="404" t="s">
        <v>105</v>
      </c>
      <c r="K34" s="404" t="s">
        <v>105</v>
      </c>
      <c r="L34" s="404"/>
      <c r="M34" s="467">
        <v>30000</v>
      </c>
      <c r="N34" s="467">
        <v>10000</v>
      </c>
      <c r="O34" s="467">
        <v>0</v>
      </c>
      <c r="P34" s="467">
        <v>20000</v>
      </c>
      <c r="Q34" s="467">
        <v>0</v>
      </c>
      <c r="R34" s="288"/>
      <c r="S34" s="31"/>
      <c r="U34" s="593">
        <f t="shared" si="0"/>
        <v>30000</v>
      </c>
      <c r="V34" s="594">
        <f t="shared" si="1"/>
        <v>0</v>
      </c>
    </row>
    <row r="35" spans="1:22" x14ac:dyDescent="0.3">
      <c r="A35" s="694"/>
      <c r="B35" s="400" t="s">
        <v>698</v>
      </c>
      <c r="C35" s="401" t="s">
        <v>692</v>
      </c>
      <c r="D35" s="402" t="s">
        <v>549</v>
      </c>
      <c r="E35" s="403">
        <v>1</v>
      </c>
      <c r="F35" s="404" t="s">
        <v>103</v>
      </c>
      <c r="G35" s="404"/>
      <c r="H35" s="404"/>
      <c r="I35" s="404"/>
      <c r="J35" s="404"/>
      <c r="K35" s="404"/>
      <c r="L35" s="404" t="s">
        <v>755</v>
      </c>
      <c r="M35" s="467">
        <v>0</v>
      </c>
      <c r="N35" s="467">
        <v>0</v>
      </c>
      <c r="O35" s="467">
        <v>0</v>
      </c>
      <c r="P35" s="467">
        <v>0</v>
      </c>
      <c r="Q35" s="467">
        <v>0</v>
      </c>
      <c r="R35" s="288"/>
      <c r="S35" s="31"/>
      <c r="U35" s="593">
        <f t="shared" si="0"/>
        <v>0</v>
      </c>
      <c r="V35" s="594">
        <f t="shared" si="1"/>
        <v>0</v>
      </c>
    </row>
    <row r="36" spans="1:22" ht="38" x14ac:dyDescent="0.3">
      <c r="A36" s="694"/>
      <c r="B36" s="400" t="s">
        <v>699</v>
      </c>
      <c r="C36" s="401" t="s">
        <v>695</v>
      </c>
      <c r="D36" s="402" t="s">
        <v>549</v>
      </c>
      <c r="E36" s="403">
        <v>1</v>
      </c>
      <c r="F36" s="404" t="s">
        <v>103</v>
      </c>
      <c r="G36" s="404" t="s">
        <v>103</v>
      </c>
      <c r="H36" s="404" t="s">
        <v>103</v>
      </c>
      <c r="I36" s="404" t="s">
        <v>105</v>
      </c>
      <c r="J36" s="404" t="s">
        <v>105</v>
      </c>
      <c r="K36" s="404" t="s">
        <v>105</v>
      </c>
      <c r="L36" s="404" t="s">
        <v>755</v>
      </c>
      <c r="M36" s="467">
        <v>0</v>
      </c>
      <c r="N36" s="467">
        <v>0</v>
      </c>
      <c r="O36" s="467">
        <v>0</v>
      </c>
      <c r="P36" s="467">
        <v>0</v>
      </c>
      <c r="Q36" s="467">
        <v>0</v>
      </c>
      <c r="R36" s="288"/>
      <c r="S36" s="31"/>
      <c r="U36" s="593">
        <f>+Q36+P36+O36+N36</f>
        <v>0</v>
      </c>
      <c r="V36" s="594">
        <f t="shared" si="1"/>
        <v>0</v>
      </c>
    </row>
    <row r="37" spans="1:22" x14ac:dyDescent="0.3">
      <c r="B37" s="342"/>
      <c r="M37" s="468"/>
      <c r="N37" s="468"/>
      <c r="O37" s="468"/>
      <c r="P37" s="468"/>
      <c r="Q37" s="468"/>
      <c r="U37" s="593">
        <f t="shared" ref="U37:U38" si="2">+Q37+P37+O37+N37</f>
        <v>0</v>
      </c>
      <c r="V37" s="594">
        <f t="shared" si="1"/>
        <v>0</v>
      </c>
    </row>
    <row r="38" spans="1:22" ht="15.5" x14ac:dyDescent="0.35">
      <c r="A38" s="434"/>
      <c r="B38" s="435"/>
      <c r="C38" s="435" t="s">
        <v>737</v>
      </c>
      <c r="D38" s="435"/>
      <c r="E38" s="436"/>
      <c r="F38" s="437"/>
      <c r="G38" s="437"/>
      <c r="H38" s="437"/>
      <c r="I38" s="437"/>
      <c r="J38" s="437"/>
      <c r="K38" s="437"/>
      <c r="L38" s="437"/>
      <c r="M38" s="438">
        <f>M5+M8+M14+M18+M26+M31</f>
        <v>454000</v>
      </c>
      <c r="N38" s="438">
        <f>N5+N8+N14+N18+N26+N31</f>
        <v>85000</v>
      </c>
      <c r="O38" s="438">
        <f>O5+O8+O14+O18+O26+O31</f>
        <v>179000</v>
      </c>
      <c r="P38" s="438">
        <f>+P8+P14+P18+P26+P31</f>
        <v>60000</v>
      </c>
      <c r="Q38" s="438">
        <f>+Q8+Q14+Q18+Q26+Q31</f>
        <v>100000</v>
      </c>
      <c r="R38" s="188" t="e">
        <f>R3+#REF!+#REF!+#REF!+#REF!+#REF!</f>
        <v>#REF!</v>
      </c>
      <c r="S38" s="188" t="e">
        <f>S3+#REF!+#REF!+#REF!+#REF!+#REF!</f>
        <v>#REF!</v>
      </c>
      <c r="T38" s="478"/>
      <c r="U38" s="593">
        <f t="shared" si="2"/>
        <v>424000</v>
      </c>
      <c r="V38" s="594">
        <f t="shared" si="1"/>
        <v>-30000</v>
      </c>
    </row>
    <row r="39" spans="1:22" x14ac:dyDescent="0.3">
      <c r="C39" s="253" t="s">
        <v>487</v>
      </c>
      <c r="M39" s="267"/>
      <c r="N39" s="224">
        <f>N38/$M$38</f>
        <v>0.18722466960352424</v>
      </c>
      <c r="O39" s="224">
        <f t="shared" ref="O39:Q39" si="3">O38/$M$38</f>
        <v>0.39427312775330398</v>
      </c>
      <c r="P39" s="224">
        <f t="shared" si="3"/>
        <v>0.13215859030837004</v>
      </c>
      <c r="Q39" s="224">
        <f t="shared" si="3"/>
        <v>0.22026431718061673</v>
      </c>
    </row>
    <row r="40" spans="1:22" x14ac:dyDescent="0.3">
      <c r="C40" s="266" t="s">
        <v>535</v>
      </c>
    </row>
    <row r="41" spans="1:22" x14ac:dyDescent="0.3">
      <c r="C41" s="253" t="s">
        <v>489</v>
      </c>
      <c r="E41" s="208">
        <v>1</v>
      </c>
      <c r="M41" s="12">
        <f>M38-M42</f>
        <v>394000</v>
      </c>
      <c r="R41" s="12">
        <f>SUMIF($E$7:$E$13,J41,$M$7:$M$13)</f>
        <v>0</v>
      </c>
    </row>
    <row r="42" spans="1:22" x14ac:dyDescent="0.3">
      <c r="C42" s="253" t="s">
        <v>490</v>
      </c>
      <c r="E42" s="208">
        <v>2</v>
      </c>
      <c r="M42" s="12">
        <f>M34+M24</f>
        <v>60000</v>
      </c>
    </row>
    <row r="43" spans="1:22" x14ac:dyDescent="0.3">
      <c r="C43" s="253" t="s">
        <v>730</v>
      </c>
    </row>
    <row r="44" spans="1:22" s="241" customFormat="1" x14ac:dyDescent="0.3">
      <c r="A44" s="318"/>
      <c r="C44" s="253" t="s">
        <v>731</v>
      </c>
      <c r="E44" s="273"/>
      <c r="F44" s="274"/>
      <c r="G44" s="274"/>
      <c r="H44" s="274"/>
      <c r="I44" s="274"/>
      <c r="J44" s="274"/>
      <c r="K44" s="274"/>
      <c r="L44" s="274"/>
      <c r="M44" s="277"/>
      <c r="N44" s="277">
        <f>N38+O38+P38+Q38</f>
        <v>424000</v>
      </c>
      <c r="O44" s="277"/>
      <c r="P44" s="277"/>
      <c r="Q44" s="277"/>
      <c r="R44" s="275"/>
      <c r="S44" s="276"/>
      <c r="U44" s="591"/>
      <c r="V44" s="591"/>
    </row>
    <row r="45" spans="1:22" x14ac:dyDescent="0.3">
      <c r="C45" s="253"/>
    </row>
    <row r="47" spans="1:22" hidden="1" x14ac:dyDescent="0.3"/>
  </sheetData>
  <mergeCells count="28">
    <mergeCell ref="B26:C26"/>
    <mergeCell ref="B27:D27"/>
    <mergeCell ref="A31:A36"/>
    <mergeCell ref="B31:C31"/>
    <mergeCell ref="B32:D32"/>
    <mergeCell ref="A26:A30"/>
    <mergeCell ref="A14:A17"/>
    <mergeCell ref="B14:C14"/>
    <mergeCell ref="B15:D15"/>
    <mergeCell ref="A18:A25"/>
    <mergeCell ref="B18:C18"/>
    <mergeCell ref="B19:D19"/>
    <mergeCell ref="A5:A7"/>
    <mergeCell ref="B5:C5"/>
    <mergeCell ref="B6:D6"/>
    <mergeCell ref="A8:A13"/>
    <mergeCell ref="B8:C8"/>
    <mergeCell ref="B9:D9"/>
    <mergeCell ref="D1:D2"/>
    <mergeCell ref="E1:E2"/>
    <mergeCell ref="F1:L1"/>
    <mergeCell ref="M1:Q1"/>
    <mergeCell ref="B3:C3"/>
    <mergeCell ref="B4:D4"/>
    <mergeCell ref="E6:Q6"/>
    <mergeCell ref="E9:Q9"/>
    <mergeCell ref="E15:Q15"/>
    <mergeCell ref="E19:Q19"/>
  </mergeCells>
  <phoneticPr fontId="36" type="noConversion"/>
  <pageMargins left="0.7" right="0.7" top="0.75" bottom="0.75" header="0.3" footer="0.3"/>
  <pageSetup paperSize="9"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T48"/>
  <sheetViews>
    <sheetView zoomScale="70" zoomScaleNormal="70" workbookViewId="0">
      <pane xSplit="4" ySplit="2" topLeftCell="E3" activePane="bottomRight" state="frozen"/>
      <selection activeCell="C20" sqref="C20"/>
      <selection pane="topRight" activeCell="C20" sqref="C20"/>
      <selection pane="bottomLeft" activeCell="C20" sqref="C20"/>
      <selection pane="bottomRight" activeCell="A3" sqref="A3:XFD3"/>
    </sheetView>
  </sheetViews>
  <sheetFormatPr defaultColWidth="10.83203125" defaultRowHeight="12.5" x14ac:dyDescent="0.25"/>
  <cols>
    <col min="1" max="1" width="8.83203125" style="318" customWidth="1"/>
    <col min="2" max="2" width="9" style="4" customWidth="1"/>
    <col min="3" max="3" width="79.33203125" style="4" customWidth="1"/>
    <col min="4" max="4" width="14.33203125" style="4" customWidth="1"/>
    <col min="5" max="5" width="9.83203125" style="208" customWidth="1"/>
    <col min="6" max="11" width="10.83203125" style="8" customWidth="1"/>
    <col min="12" max="12" width="5.1640625" style="8" customWidth="1"/>
    <col min="13" max="13" width="13.08203125" style="468" customWidth="1"/>
    <col min="14" max="14" width="11.5" style="468" customWidth="1"/>
    <col min="15" max="15" width="10.6640625" style="468" customWidth="1"/>
    <col min="16" max="16" width="12.5" style="468" customWidth="1"/>
    <col min="17" max="17" width="11.08203125" style="468" customWidth="1"/>
    <col min="18" max="18" width="20" style="14" hidden="1" customWidth="1"/>
    <col min="19" max="19" width="44.83203125" style="16" hidden="1" customWidth="1"/>
    <col min="20" max="16384" width="10.83203125" style="4"/>
  </cols>
  <sheetData>
    <row r="1" spans="1:20" ht="13.25" customHeight="1" x14ac:dyDescent="0.3">
      <c r="A1" s="315"/>
      <c r="B1" s="17" t="s">
        <v>101</v>
      </c>
      <c r="C1" s="17" t="s">
        <v>102</v>
      </c>
      <c r="D1" s="621" t="s">
        <v>90</v>
      </c>
      <c r="E1" s="710" t="s">
        <v>744</v>
      </c>
      <c r="F1" s="712" t="s">
        <v>100</v>
      </c>
      <c r="G1" s="712"/>
      <c r="H1" s="712"/>
      <c r="I1" s="712"/>
      <c r="J1" s="712"/>
      <c r="K1" s="712"/>
      <c r="L1" s="455"/>
      <c r="M1" s="713" t="s">
        <v>729</v>
      </c>
      <c r="N1" s="713"/>
      <c r="O1" s="713"/>
      <c r="P1" s="713"/>
      <c r="Q1" s="713"/>
      <c r="R1" s="18"/>
      <c r="S1" s="19"/>
    </row>
    <row r="2" spans="1:20" s="144" customFormat="1" ht="39" x14ac:dyDescent="0.3">
      <c r="A2" s="315"/>
      <c r="B2" s="141"/>
      <c r="C2" s="141"/>
      <c r="D2" s="621"/>
      <c r="E2" s="711"/>
      <c r="F2" s="456">
        <v>2025</v>
      </c>
      <c r="G2" s="456">
        <v>2026</v>
      </c>
      <c r="H2" s="456">
        <v>2027</v>
      </c>
      <c r="I2" s="456">
        <v>2028</v>
      </c>
      <c r="J2" s="456">
        <v>2029</v>
      </c>
      <c r="K2" s="456">
        <v>2030</v>
      </c>
      <c r="L2" s="456" t="s">
        <v>762</v>
      </c>
      <c r="M2" s="462" t="s">
        <v>69</v>
      </c>
      <c r="N2" s="482" t="s">
        <v>727</v>
      </c>
      <c r="O2" s="482" t="s">
        <v>728</v>
      </c>
      <c r="P2" s="482" t="s">
        <v>70</v>
      </c>
      <c r="Q2" s="482" t="s">
        <v>71</v>
      </c>
      <c r="R2" s="335" t="s">
        <v>108</v>
      </c>
      <c r="S2" s="143" t="s">
        <v>248</v>
      </c>
    </row>
    <row r="3" spans="1:20" s="9" customFormat="1" ht="15.5" x14ac:dyDescent="0.35">
      <c r="A3" s="406" t="s">
        <v>700</v>
      </c>
      <c r="B3" s="714" t="s">
        <v>701</v>
      </c>
      <c r="C3" s="714"/>
      <c r="D3" s="407"/>
      <c r="E3" s="457"/>
      <c r="F3" s="458"/>
      <c r="G3" s="458"/>
      <c r="H3" s="458"/>
      <c r="I3" s="458"/>
      <c r="J3" s="458"/>
      <c r="K3" s="458"/>
      <c r="L3" s="458"/>
      <c r="M3" s="463">
        <f>M5+M12+M17+M21+M26+M31+M34</f>
        <v>555000</v>
      </c>
      <c r="N3" s="463">
        <f>N5+N12++N17+N21++N26+N31+N34</f>
        <v>255000</v>
      </c>
      <c r="O3" s="463">
        <f>O5+O12++O17+O21+O26+O31+O34</f>
        <v>150000</v>
      </c>
      <c r="P3" s="463">
        <f>P5+P12+P17+P21+P26+P31+P34</f>
        <v>100000</v>
      </c>
      <c r="Q3" s="463">
        <f>Q5+Q12++Q17+Q26++Q31+Q34</f>
        <v>50000</v>
      </c>
      <c r="R3" s="286"/>
      <c r="S3" s="43"/>
    </row>
    <row r="4" spans="1:20" s="9" customFormat="1" ht="34.25" customHeight="1" x14ac:dyDescent="0.35">
      <c r="A4" s="408"/>
      <c r="B4" s="688" t="s">
        <v>724</v>
      </c>
      <c r="C4" s="688"/>
      <c r="D4" s="688"/>
      <c r="E4" s="706"/>
      <c r="F4" s="707"/>
      <c r="G4" s="707"/>
      <c r="H4" s="707"/>
      <c r="I4" s="707"/>
      <c r="J4" s="707"/>
      <c r="K4" s="707"/>
      <c r="L4" s="707"/>
      <c r="M4" s="707"/>
      <c r="N4" s="707"/>
      <c r="O4" s="707"/>
      <c r="P4" s="707"/>
      <c r="Q4" s="708"/>
      <c r="R4" s="286"/>
      <c r="S4" s="43"/>
    </row>
    <row r="5" spans="1:20" s="9" customFormat="1" ht="17" customHeight="1" x14ac:dyDescent="0.3">
      <c r="A5" s="715" t="s">
        <v>368</v>
      </c>
      <c r="B5" s="716" t="s">
        <v>725</v>
      </c>
      <c r="C5" s="716"/>
      <c r="D5" s="415" t="s">
        <v>549</v>
      </c>
      <c r="E5" s="414"/>
      <c r="F5" s="416"/>
      <c r="G5" s="416"/>
      <c r="H5" s="416"/>
      <c r="I5" s="416"/>
      <c r="J5" s="416"/>
      <c r="K5" s="416"/>
      <c r="L5" s="416"/>
      <c r="M5" s="464">
        <f>M7+M8+M9+M10+M11</f>
        <v>350000</v>
      </c>
      <c r="N5" s="464">
        <f>N7+N8+N9+N10+N11</f>
        <v>200000</v>
      </c>
      <c r="O5" s="464">
        <f>O7+O8+O9+O10+O11</f>
        <v>150000</v>
      </c>
      <c r="P5" s="464">
        <f>P7+P8+P9+P10+P11</f>
        <v>0</v>
      </c>
      <c r="Q5" s="464">
        <f>Q7+Q8+Q9+Q10+Q11</f>
        <v>0</v>
      </c>
      <c r="R5" s="287"/>
      <c r="S5" s="25"/>
    </row>
    <row r="6" spans="1:20" s="9" customFormat="1" ht="27.75" customHeight="1" x14ac:dyDescent="0.3">
      <c r="A6" s="715"/>
      <c r="B6" s="696" t="s">
        <v>702</v>
      </c>
      <c r="C6" s="696"/>
      <c r="D6" s="696"/>
      <c r="E6" s="414"/>
      <c r="F6" s="416"/>
      <c r="G6" s="416"/>
      <c r="H6" s="416"/>
      <c r="I6" s="416"/>
      <c r="J6" s="416"/>
      <c r="K6" s="426"/>
      <c r="L6" s="427"/>
      <c r="M6" s="465"/>
      <c r="N6" s="465"/>
      <c r="O6" s="465"/>
      <c r="P6" s="465"/>
      <c r="Q6" s="466"/>
      <c r="R6" s="287"/>
      <c r="S6" s="25"/>
    </row>
    <row r="7" spans="1:20" s="9" customFormat="1" ht="46.5" customHeight="1" x14ac:dyDescent="0.3">
      <c r="A7" s="715"/>
      <c r="B7" s="410" t="s">
        <v>370</v>
      </c>
      <c r="C7" s="412" t="s">
        <v>770</v>
      </c>
      <c r="D7" s="411" t="s">
        <v>549</v>
      </c>
      <c r="E7" s="403">
        <v>1</v>
      </c>
      <c r="F7" s="470" t="s">
        <v>103</v>
      </c>
      <c r="G7" s="470"/>
      <c r="H7" s="470"/>
      <c r="I7" s="470" t="s">
        <v>103</v>
      </c>
      <c r="J7" s="459"/>
      <c r="K7" s="459"/>
      <c r="L7" s="459"/>
      <c r="M7" s="471">
        <v>300000</v>
      </c>
      <c r="N7" s="471">
        <v>150000</v>
      </c>
      <c r="O7" s="471">
        <v>150000</v>
      </c>
      <c r="P7" s="471">
        <v>0</v>
      </c>
      <c r="Q7" s="471">
        <v>0</v>
      </c>
      <c r="R7" s="287"/>
      <c r="S7" s="25"/>
    </row>
    <row r="8" spans="1:20" s="9" customFormat="1" ht="204" customHeight="1" x14ac:dyDescent="0.3">
      <c r="A8" s="715"/>
      <c r="B8" s="410" t="s">
        <v>371</v>
      </c>
      <c r="C8" s="409" t="s">
        <v>726</v>
      </c>
      <c r="D8" s="411" t="s">
        <v>549</v>
      </c>
      <c r="E8" s="403">
        <v>1</v>
      </c>
      <c r="F8" s="470" t="s">
        <v>103</v>
      </c>
      <c r="G8" s="470" t="s">
        <v>105</v>
      </c>
      <c r="H8" s="470" t="s">
        <v>105</v>
      </c>
      <c r="I8" s="470" t="s">
        <v>105</v>
      </c>
      <c r="J8" s="470" t="s">
        <v>105</v>
      </c>
      <c r="K8" s="470" t="s">
        <v>105</v>
      </c>
      <c r="L8" s="470" t="s">
        <v>755</v>
      </c>
      <c r="M8" s="473">
        <v>0</v>
      </c>
      <c r="N8" s="473">
        <v>0</v>
      </c>
      <c r="O8" s="473">
        <v>0</v>
      </c>
      <c r="P8" s="473">
        <v>0</v>
      </c>
      <c r="Q8" s="473">
        <v>0</v>
      </c>
      <c r="R8" s="287"/>
      <c r="S8" s="25"/>
      <c r="T8" s="472"/>
    </row>
    <row r="9" spans="1:20" s="9" customFormat="1" ht="79.5" customHeight="1" x14ac:dyDescent="0.3">
      <c r="A9" s="715"/>
      <c r="B9" s="410" t="s">
        <v>372</v>
      </c>
      <c r="C9" s="409" t="s">
        <v>745</v>
      </c>
      <c r="D9" s="411" t="s">
        <v>549</v>
      </c>
      <c r="E9" s="403">
        <v>2</v>
      </c>
      <c r="F9" s="470" t="s">
        <v>104</v>
      </c>
      <c r="G9" s="470" t="s">
        <v>103</v>
      </c>
      <c r="H9" s="470" t="s">
        <v>105</v>
      </c>
      <c r="I9" s="470" t="s">
        <v>105</v>
      </c>
      <c r="J9" s="470" t="s">
        <v>105</v>
      </c>
      <c r="K9" s="470" t="s">
        <v>105</v>
      </c>
      <c r="L9" s="470" t="s">
        <v>755</v>
      </c>
      <c r="M9" s="473">
        <v>0</v>
      </c>
      <c r="N9" s="473">
        <v>0</v>
      </c>
      <c r="O9" s="473">
        <v>0</v>
      </c>
      <c r="P9" s="473">
        <v>0</v>
      </c>
      <c r="Q9" s="473">
        <v>0</v>
      </c>
      <c r="R9" s="287"/>
      <c r="S9" s="25"/>
    </row>
    <row r="10" spans="1:20" s="9" customFormat="1" ht="30.75" customHeight="1" x14ac:dyDescent="0.3">
      <c r="A10" s="715"/>
      <c r="B10" s="410" t="s">
        <v>373</v>
      </c>
      <c r="C10" s="409" t="s">
        <v>746</v>
      </c>
      <c r="D10" s="411" t="s">
        <v>549</v>
      </c>
      <c r="E10" s="403">
        <v>1</v>
      </c>
      <c r="F10" s="470" t="s">
        <v>105</v>
      </c>
      <c r="G10" s="470" t="s">
        <v>105</v>
      </c>
      <c r="H10" s="470" t="s">
        <v>105</v>
      </c>
      <c r="I10" s="470" t="s">
        <v>105</v>
      </c>
      <c r="J10" s="470" t="s">
        <v>105</v>
      </c>
      <c r="K10" s="470" t="s">
        <v>105</v>
      </c>
      <c r="L10" s="470" t="s">
        <v>755</v>
      </c>
      <c r="M10" s="473">
        <v>0</v>
      </c>
      <c r="N10" s="473">
        <v>0</v>
      </c>
      <c r="O10" s="473">
        <v>0</v>
      </c>
      <c r="P10" s="473">
        <v>0</v>
      </c>
      <c r="Q10" s="473">
        <v>0</v>
      </c>
      <c r="R10" s="287"/>
      <c r="S10" s="25"/>
    </row>
    <row r="11" spans="1:20" ht="77" customHeight="1" x14ac:dyDescent="0.25">
      <c r="A11" s="715"/>
      <c r="B11" s="410" t="s">
        <v>374</v>
      </c>
      <c r="C11" s="401" t="s">
        <v>769</v>
      </c>
      <c r="D11" s="402" t="s">
        <v>549</v>
      </c>
      <c r="E11" s="403">
        <v>1</v>
      </c>
      <c r="F11" s="404" t="s">
        <v>105</v>
      </c>
      <c r="G11" s="404" t="s">
        <v>105</v>
      </c>
      <c r="H11" s="404" t="s">
        <v>105</v>
      </c>
      <c r="I11" s="404" t="s">
        <v>105</v>
      </c>
      <c r="J11" s="404" t="s">
        <v>105</v>
      </c>
      <c r="K11" s="404" t="s">
        <v>105</v>
      </c>
      <c r="L11" s="404"/>
      <c r="M11" s="467">
        <v>50000</v>
      </c>
      <c r="N11" s="467">
        <v>50000</v>
      </c>
      <c r="O11" s="467">
        <v>0</v>
      </c>
      <c r="P11" s="467">
        <v>0</v>
      </c>
      <c r="Q11" s="467">
        <v>0</v>
      </c>
      <c r="R11" s="288" t="s">
        <v>264</v>
      </c>
      <c r="S11" s="31"/>
    </row>
    <row r="12" spans="1:20" s="9" customFormat="1" ht="15" customHeight="1" x14ac:dyDescent="0.3">
      <c r="A12" s="715" t="s">
        <v>377</v>
      </c>
      <c r="B12" s="716" t="s">
        <v>747</v>
      </c>
      <c r="C12" s="716"/>
      <c r="D12" s="397" t="s">
        <v>549</v>
      </c>
      <c r="E12" s="414"/>
      <c r="F12" s="416"/>
      <c r="G12" s="416"/>
      <c r="H12" s="416"/>
      <c r="I12" s="416"/>
      <c r="J12" s="416"/>
      <c r="K12" s="416"/>
      <c r="L12" s="416"/>
      <c r="M12" s="464">
        <f>M14+M16</f>
        <v>5000</v>
      </c>
      <c r="N12" s="464">
        <f>N14+N15+N16</f>
        <v>5000</v>
      </c>
      <c r="O12" s="464">
        <f>O14+O15+O16</f>
        <v>0</v>
      </c>
      <c r="P12" s="464">
        <f>P14+P15+P16</f>
        <v>0</v>
      </c>
      <c r="Q12" s="464">
        <f>Q14+Q15+Q16</f>
        <v>0</v>
      </c>
      <c r="R12" s="287"/>
      <c r="S12" s="25"/>
    </row>
    <row r="13" spans="1:20" s="9" customFormat="1" ht="33.75" customHeight="1" x14ac:dyDescent="0.3">
      <c r="A13" s="715"/>
      <c r="B13" s="696" t="s">
        <v>704</v>
      </c>
      <c r="C13" s="696"/>
      <c r="D13" s="696"/>
      <c r="E13" s="689"/>
      <c r="F13" s="690"/>
      <c r="G13" s="690"/>
      <c r="H13" s="690"/>
      <c r="I13" s="690"/>
      <c r="J13" s="690"/>
      <c r="K13" s="690"/>
      <c r="L13" s="690"/>
      <c r="M13" s="690"/>
      <c r="N13" s="690"/>
      <c r="O13" s="690"/>
      <c r="P13" s="690"/>
      <c r="Q13" s="691"/>
      <c r="R13" s="287"/>
      <c r="S13" s="25"/>
    </row>
    <row r="14" spans="1:20" ht="38.5" x14ac:dyDescent="0.25">
      <c r="A14" s="715"/>
      <c r="B14" s="400" t="s">
        <v>379</v>
      </c>
      <c r="C14" s="412" t="s">
        <v>705</v>
      </c>
      <c r="D14" s="402" t="s">
        <v>549</v>
      </c>
      <c r="E14" s="403">
        <v>1</v>
      </c>
      <c r="F14" s="404" t="s">
        <v>105</v>
      </c>
      <c r="G14" s="404" t="s">
        <v>105</v>
      </c>
      <c r="H14" s="404" t="s">
        <v>105</v>
      </c>
      <c r="I14" s="404" t="s">
        <v>105</v>
      </c>
      <c r="J14" s="404" t="s">
        <v>105</v>
      </c>
      <c r="K14" s="404" t="s">
        <v>105</v>
      </c>
      <c r="L14" s="404"/>
      <c r="M14" s="467">
        <v>0</v>
      </c>
      <c r="N14" s="467">
        <v>0</v>
      </c>
      <c r="O14" s="467">
        <v>0</v>
      </c>
      <c r="P14" s="467">
        <v>0</v>
      </c>
      <c r="Q14" s="467">
        <v>0</v>
      </c>
      <c r="R14" s="288"/>
      <c r="S14" s="31"/>
    </row>
    <row r="15" spans="1:20" ht="38" x14ac:dyDescent="0.25">
      <c r="A15" s="715"/>
      <c r="B15" s="400" t="s">
        <v>380</v>
      </c>
      <c r="C15" s="405" t="s">
        <v>706</v>
      </c>
      <c r="D15" s="402" t="s">
        <v>549</v>
      </c>
      <c r="E15" s="403">
        <v>1</v>
      </c>
      <c r="F15" s="404" t="s">
        <v>103</v>
      </c>
      <c r="G15" s="404" t="s">
        <v>103</v>
      </c>
      <c r="H15" s="404" t="s">
        <v>105</v>
      </c>
      <c r="I15" s="404" t="s">
        <v>105</v>
      </c>
      <c r="J15" s="404" t="s">
        <v>105</v>
      </c>
      <c r="K15" s="404" t="s">
        <v>105</v>
      </c>
      <c r="L15" s="404" t="s">
        <v>755</v>
      </c>
      <c r="M15" s="467">
        <v>0</v>
      </c>
      <c r="N15" s="467">
        <v>0</v>
      </c>
      <c r="O15" s="467">
        <v>0</v>
      </c>
      <c r="P15" s="467">
        <v>0</v>
      </c>
      <c r="Q15" s="467">
        <v>0</v>
      </c>
      <c r="R15" s="288"/>
      <c r="S15" s="31"/>
    </row>
    <row r="16" spans="1:20" ht="44.75" customHeight="1" x14ac:dyDescent="0.25">
      <c r="A16" s="715"/>
      <c r="B16" s="400" t="s">
        <v>748</v>
      </c>
      <c r="C16" s="405" t="s">
        <v>768</v>
      </c>
      <c r="D16" s="402" t="s">
        <v>749</v>
      </c>
      <c r="E16" s="403">
        <v>1</v>
      </c>
      <c r="F16" s="404" t="s">
        <v>103</v>
      </c>
      <c r="G16" s="404" t="s">
        <v>103</v>
      </c>
      <c r="H16" s="404" t="s">
        <v>105</v>
      </c>
      <c r="I16" s="404" t="s">
        <v>105</v>
      </c>
      <c r="J16" s="404" t="s">
        <v>105</v>
      </c>
      <c r="K16" s="404" t="s">
        <v>105</v>
      </c>
      <c r="L16" s="404"/>
      <c r="M16" s="467">
        <v>5000</v>
      </c>
      <c r="N16" s="467">
        <v>5000</v>
      </c>
      <c r="O16" s="467">
        <v>0</v>
      </c>
      <c r="P16" s="467">
        <v>0</v>
      </c>
      <c r="Q16" s="467">
        <v>0</v>
      </c>
      <c r="R16" s="288"/>
      <c r="S16" s="31"/>
    </row>
    <row r="17" spans="1:19" s="9" customFormat="1" ht="12.5" customHeight="1" x14ac:dyDescent="0.3">
      <c r="A17" s="715" t="s">
        <v>382</v>
      </c>
      <c r="B17" s="716" t="s">
        <v>750</v>
      </c>
      <c r="C17" s="716"/>
      <c r="D17" s="397" t="s">
        <v>549</v>
      </c>
      <c r="E17" s="414"/>
      <c r="F17" s="416"/>
      <c r="G17" s="416"/>
      <c r="H17" s="416"/>
      <c r="I17" s="416"/>
      <c r="J17" s="416"/>
      <c r="K17" s="416"/>
      <c r="L17" s="416"/>
      <c r="M17" s="464">
        <f>M19+M20</f>
        <v>0</v>
      </c>
      <c r="N17" s="464">
        <f>N19+N20</f>
        <v>0</v>
      </c>
      <c r="O17" s="464">
        <f>O19+O20</f>
        <v>0</v>
      </c>
      <c r="P17" s="464">
        <f>P19+P20</f>
        <v>0</v>
      </c>
      <c r="Q17" s="464">
        <f>Q19+Q20</f>
        <v>0</v>
      </c>
      <c r="R17" s="287"/>
      <c r="S17" s="25"/>
    </row>
    <row r="18" spans="1:19" s="9" customFormat="1" ht="13.25" customHeight="1" x14ac:dyDescent="0.3">
      <c r="A18" s="715"/>
      <c r="B18" s="696" t="s">
        <v>707</v>
      </c>
      <c r="C18" s="696"/>
      <c r="D18" s="696"/>
      <c r="E18" s="703"/>
      <c r="F18" s="704"/>
      <c r="G18" s="704"/>
      <c r="H18" s="704"/>
      <c r="I18" s="704"/>
      <c r="J18" s="704"/>
      <c r="K18" s="704"/>
      <c r="L18" s="704"/>
      <c r="M18" s="704"/>
      <c r="N18" s="704"/>
      <c r="O18" s="704"/>
      <c r="P18" s="704"/>
      <c r="Q18" s="705"/>
      <c r="R18" s="287"/>
      <c r="S18" s="25"/>
    </row>
    <row r="19" spans="1:19" ht="13" x14ac:dyDescent="0.25">
      <c r="A19" s="715"/>
      <c r="B19" s="400" t="s">
        <v>384</v>
      </c>
      <c r="C19" s="401" t="s">
        <v>766</v>
      </c>
      <c r="D19" s="402" t="s">
        <v>549</v>
      </c>
      <c r="E19" s="403" t="s">
        <v>103</v>
      </c>
      <c r="F19" s="404" t="s">
        <v>105</v>
      </c>
      <c r="G19" s="404" t="s">
        <v>105</v>
      </c>
      <c r="H19" s="404" t="s">
        <v>105</v>
      </c>
      <c r="I19" s="404" t="s">
        <v>105</v>
      </c>
      <c r="J19" s="404" t="s">
        <v>105</v>
      </c>
      <c r="K19" s="404" t="s">
        <v>105</v>
      </c>
      <c r="L19" s="404" t="s">
        <v>755</v>
      </c>
      <c r="M19" s="467">
        <v>0</v>
      </c>
      <c r="N19" s="467">
        <v>0</v>
      </c>
      <c r="O19" s="467">
        <v>0</v>
      </c>
      <c r="P19" s="467">
        <v>0</v>
      </c>
      <c r="Q19" s="467">
        <v>0</v>
      </c>
      <c r="R19" s="288"/>
      <c r="S19" s="31"/>
    </row>
    <row r="20" spans="1:19" ht="39" x14ac:dyDescent="0.25">
      <c r="A20" s="715"/>
      <c r="B20" s="400" t="s">
        <v>385</v>
      </c>
      <c r="C20" s="401" t="s">
        <v>767</v>
      </c>
      <c r="D20" s="402" t="s">
        <v>549</v>
      </c>
      <c r="E20" s="403" t="s">
        <v>103</v>
      </c>
      <c r="F20" s="404" t="s">
        <v>103</v>
      </c>
      <c r="G20" s="404" t="s">
        <v>105</v>
      </c>
      <c r="H20" s="404" t="s">
        <v>105</v>
      </c>
      <c r="I20" s="404" t="s">
        <v>105</v>
      </c>
      <c r="J20" s="404" t="s">
        <v>105</v>
      </c>
      <c r="K20" s="404" t="s">
        <v>105</v>
      </c>
      <c r="L20" s="404" t="s">
        <v>755</v>
      </c>
      <c r="M20" s="467">
        <v>0</v>
      </c>
      <c r="N20" s="467">
        <v>0</v>
      </c>
      <c r="O20" s="467">
        <v>0</v>
      </c>
      <c r="P20" s="467">
        <v>0</v>
      </c>
      <c r="Q20" s="467">
        <v>0</v>
      </c>
      <c r="R20" s="288"/>
      <c r="S20" s="31"/>
    </row>
    <row r="21" spans="1:19" s="9" customFormat="1" ht="16.5" customHeight="1" x14ac:dyDescent="0.3">
      <c r="A21" s="715" t="s">
        <v>388</v>
      </c>
      <c r="B21" s="716" t="s">
        <v>751</v>
      </c>
      <c r="C21" s="716"/>
      <c r="D21" s="397" t="s">
        <v>549</v>
      </c>
      <c r="E21" s="414"/>
      <c r="F21" s="416"/>
      <c r="G21" s="416"/>
      <c r="H21" s="416"/>
      <c r="I21" s="416"/>
      <c r="J21" s="416"/>
      <c r="K21" s="416"/>
      <c r="L21" s="416"/>
      <c r="M21" s="464">
        <f>M23+M24+M25</f>
        <v>0</v>
      </c>
      <c r="N21" s="464">
        <f>N23+N24+N25</f>
        <v>0</v>
      </c>
      <c r="O21" s="464">
        <f>O23+O24+O25</f>
        <v>0</v>
      </c>
      <c r="P21" s="464">
        <f>P23+P24+P25</f>
        <v>0</v>
      </c>
      <c r="Q21" s="464">
        <f>Q23+Q24+Q25</f>
        <v>0</v>
      </c>
      <c r="R21" s="287"/>
      <c r="S21" s="25"/>
    </row>
    <row r="22" spans="1:19" s="9" customFormat="1" ht="26" customHeight="1" x14ac:dyDescent="0.3">
      <c r="A22" s="715"/>
      <c r="B22" s="697" t="s">
        <v>708</v>
      </c>
      <c r="C22" s="698"/>
      <c r="D22" s="699"/>
      <c r="E22" s="709">
        <f>Q23+Q24+Q25</f>
        <v>0</v>
      </c>
      <c r="F22" s="704"/>
      <c r="G22" s="704"/>
      <c r="H22" s="704"/>
      <c r="I22" s="704"/>
      <c r="J22" s="704"/>
      <c r="K22" s="704"/>
      <c r="L22" s="704"/>
      <c r="M22" s="704"/>
      <c r="N22" s="704"/>
      <c r="O22" s="704"/>
      <c r="P22" s="704"/>
      <c r="Q22" s="705"/>
      <c r="R22" s="287"/>
      <c r="S22" s="25"/>
    </row>
    <row r="23" spans="1:19" ht="64" x14ac:dyDescent="0.25">
      <c r="A23" s="715"/>
      <c r="B23" s="400" t="s">
        <v>390</v>
      </c>
      <c r="C23" s="401" t="s">
        <v>765</v>
      </c>
      <c r="D23" s="402" t="s">
        <v>549</v>
      </c>
      <c r="E23" s="403">
        <v>1</v>
      </c>
      <c r="F23" s="404" t="s">
        <v>105</v>
      </c>
      <c r="G23" s="404" t="s">
        <v>105</v>
      </c>
      <c r="H23" s="404" t="s">
        <v>105</v>
      </c>
      <c r="I23" s="404" t="s">
        <v>105</v>
      </c>
      <c r="J23" s="404" t="s">
        <v>105</v>
      </c>
      <c r="K23" s="404" t="s">
        <v>105</v>
      </c>
      <c r="L23" s="404" t="s">
        <v>755</v>
      </c>
      <c r="M23" s="467">
        <v>0</v>
      </c>
      <c r="N23" s="467">
        <v>0</v>
      </c>
      <c r="O23" s="467">
        <v>0</v>
      </c>
      <c r="P23" s="467">
        <v>0</v>
      </c>
      <c r="Q23" s="467">
        <v>0</v>
      </c>
      <c r="R23" s="288"/>
      <c r="S23" s="31"/>
    </row>
    <row r="24" spans="1:19" ht="26" x14ac:dyDescent="0.25">
      <c r="A24" s="715"/>
      <c r="B24" s="400" t="s">
        <v>391</v>
      </c>
      <c r="C24" s="401" t="s">
        <v>764</v>
      </c>
      <c r="D24" s="402" t="s">
        <v>549</v>
      </c>
      <c r="E24" s="403">
        <v>1</v>
      </c>
      <c r="F24" s="404" t="s">
        <v>105</v>
      </c>
      <c r="G24" s="404" t="s">
        <v>105</v>
      </c>
      <c r="H24" s="404" t="s">
        <v>105</v>
      </c>
      <c r="I24" s="404" t="s">
        <v>105</v>
      </c>
      <c r="J24" s="404" t="s">
        <v>105</v>
      </c>
      <c r="K24" s="404" t="s">
        <v>105</v>
      </c>
      <c r="L24" s="404" t="s">
        <v>755</v>
      </c>
      <c r="M24" s="467">
        <v>0</v>
      </c>
      <c r="N24" s="467">
        <v>0</v>
      </c>
      <c r="O24" s="467">
        <v>0</v>
      </c>
      <c r="P24" s="467">
        <v>0</v>
      </c>
      <c r="Q24" s="467">
        <v>0</v>
      </c>
      <c r="R24" s="288"/>
      <c r="S24" s="31"/>
    </row>
    <row r="25" spans="1:19" ht="38" x14ac:dyDescent="0.25">
      <c r="A25" s="715"/>
      <c r="B25" s="400" t="s">
        <v>392</v>
      </c>
      <c r="C25" s="405" t="s">
        <v>709</v>
      </c>
      <c r="D25" s="402" t="s">
        <v>549</v>
      </c>
      <c r="E25" s="404">
        <v>1</v>
      </c>
      <c r="F25" s="404" t="s">
        <v>104</v>
      </c>
      <c r="G25" s="404" t="s">
        <v>103</v>
      </c>
      <c r="H25" s="404" t="s">
        <v>105</v>
      </c>
      <c r="I25" s="404" t="s">
        <v>105</v>
      </c>
      <c r="J25" s="404" t="s">
        <v>105</v>
      </c>
      <c r="K25" s="404" t="s">
        <v>105</v>
      </c>
      <c r="L25" s="404" t="s">
        <v>755</v>
      </c>
      <c r="M25" s="467">
        <v>0</v>
      </c>
      <c r="N25" s="467">
        <v>0</v>
      </c>
      <c r="O25" s="467">
        <v>0</v>
      </c>
      <c r="P25" s="467">
        <v>0</v>
      </c>
      <c r="Q25" s="467">
        <v>0</v>
      </c>
      <c r="R25" s="288"/>
      <c r="S25" s="31"/>
    </row>
    <row r="26" spans="1:19" s="9" customFormat="1" ht="26.25" customHeight="1" x14ac:dyDescent="0.3">
      <c r="A26" s="715" t="s">
        <v>393</v>
      </c>
      <c r="B26" s="716" t="s">
        <v>752</v>
      </c>
      <c r="C26" s="716"/>
      <c r="D26" s="397" t="s">
        <v>549</v>
      </c>
      <c r="E26" s="414"/>
      <c r="F26" s="416"/>
      <c r="G26" s="416"/>
      <c r="H26" s="416"/>
      <c r="I26" s="416"/>
      <c r="J26" s="416"/>
      <c r="K26" s="416"/>
      <c r="L26" s="416"/>
      <c r="M26" s="464">
        <f>M28+M29+M30</f>
        <v>200000</v>
      </c>
      <c r="N26" s="464">
        <f>N28+N29+N30</f>
        <v>50000</v>
      </c>
      <c r="O26" s="464">
        <f>O28+O29+O30</f>
        <v>0</v>
      </c>
      <c r="P26" s="464">
        <f>P28+P29+P30</f>
        <v>100000</v>
      </c>
      <c r="Q26" s="464">
        <f>Q28+Q29+Q30</f>
        <v>50000</v>
      </c>
      <c r="R26" s="287"/>
      <c r="S26" s="25"/>
    </row>
    <row r="27" spans="1:19" s="9" customFormat="1" ht="29" customHeight="1" x14ac:dyDescent="0.3">
      <c r="A27" s="715"/>
      <c r="B27" s="697" t="s">
        <v>710</v>
      </c>
      <c r="C27" s="698"/>
      <c r="D27" s="699"/>
      <c r="E27" s="689"/>
      <c r="F27" s="690"/>
      <c r="G27" s="690"/>
      <c r="H27" s="690"/>
      <c r="I27" s="690"/>
      <c r="J27" s="690"/>
      <c r="K27" s="690"/>
      <c r="L27" s="690"/>
      <c r="M27" s="690"/>
      <c r="N27" s="690"/>
      <c r="O27" s="690"/>
      <c r="P27" s="690"/>
      <c r="Q27" s="691"/>
      <c r="R27" s="287"/>
      <c r="S27" s="25"/>
    </row>
    <row r="28" spans="1:19" ht="151.5" x14ac:dyDescent="0.25">
      <c r="A28" s="715"/>
      <c r="B28" s="400" t="s">
        <v>395</v>
      </c>
      <c r="C28" s="401" t="s">
        <v>711</v>
      </c>
      <c r="D28" s="402" t="s">
        <v>928</v>
      </c>
      <c r="E28" s="403">
        <v>1</v>
      </c>
      <c r="F28" s="404" t="s">
        <v>104</v>
      </c>
      <c r="G28" s="404" t="s">
        <v>103</v>
      </c>
      <c r="H28" s="404" t="s">
        <v>103</v>
      </c>
      <c r="I28" s="404" t="s">
        <v>105</v>
      </c>
      <c r="J28" s="404" t="s">
        <v>105</v>
      </c>
      <c r="K28" s="404" t="s">
        <v>105</v>
      </c>
      <c r="L28" s="404"/>
      <c r="M28" s="467">
        <v>200000</v>
      </c>
      <c r="N28" s="467">
        <v>50000</v>
      </c>
      <c r="O28" s="467">
        <v>0</v>
      </c>
      <c r="P28" s="467">
        <v>100000</v>
      </c>
      <c r="Q28" s="467">
        <v>50000</v>
      </c>
      <c r="R28" s="288"/>
      <c r="S28" s="31"/>
    </row>
    <row r="29" spans="1:19" ht="39" x14ac:dyDescent="0.25">
      <c r="A29" s="715"/>
      <c r="B29" s="400" t="s">
        <v>396</v>
      </c>
      <c r="C29" s="401" t="s">
        <v>763</v>
      </c>
      <c r="D29" s="402" t="s">
        <v>549</v>
      </c>
      <c r="E29" s="403">
        <v>1</v>
      </c>
      <c r="F29" s="404" t="s">
        <v>105</v>
      </c>
      <c r="G29" s="404" t="s">
        <v>105</v>
      </c>
      <c r="H29" s="404" t="s">
        <v>105</v>
      </c>
      <c r="I29" s="404" t="s">
        <v>105</v>
      </c>
      <c r="J29" s="404" t="s">
        <v>105</v>
      </c>
      <c r="K29" s="404" t="s">
        <v>105</v>
      </c>
      <c r="L29" s="404" t="s">
        <v>755</v>
      </c>
      <c r="M29" s="467">
        <v>0</v>
      </c>
      <c r="N29" s="467">
        <v>0</v>
      </c>
      <c r="O29" s="467">
        <v>0</v>
      </c>
      <c r="P29" s="467">
        <v>0</v>
      </c>
      <c r="Q29" s="467">
        <v>0</v>
      </c>
      <c r="R29" s="288"/>
      <c r="S29" s="31"/>
    </row>
    <row r="30" spans="1:19" ht="125.5" x14ac:dyDescent="0.25">
      <c r="A30" s="715"/>
      <c r="B30" s="400" t="s">
        <v>712</v>
      </c>
      <c r="C30" s="401" t="s">
        <v>713</v>
      </c>
      <c r="D30" s="402" t="s">
        <v>549</v>
      </c>
      <c r="E30" s="403">
        <v>1</v>
      </c>
      <c r="F30" s="404" t="s">
        <v>104</v>
      </c>
      <c r="G30" s="404" t="s">
        <v>103</v>
      </c>
      <c r="H30" s="404" t="s">
        <v>105</v>
      </c>
      <c r="I30" s="404" t="s">
        <v>105</v>
      </c>
      <c r="J30" s="404" t="s">
        <v>105</v>
      </c>
      <c r="K30" s="404" t="s">
        <v>105</v>
      </c>
      <c r="L30" s="404" t="s">
        <v>755</v>
      </c>
      <c r="M30" s="467">
        <v>0</v>
      </c>
      <c r="N30" s="467">
        <v>0</v>
      </c>
      <c r="O30" s="467">
        <v>0</v>
      </c>
      <c r="P30" s="467">
        <v>0</v>
      </c>
      <c r="Q30" s="467">
        <v>0</v>
      </c>
      <c r="R30" s="288"/>
      <c r="S30" s="31"/>
    </row>
    <row r="31" spans="1:19" s="9" customFormat="1" ht="26.25" customHeight="1" x14ac:dyDescent="0.3">
      <c r="A31" s="715" t="s">
        <v>397</v>
      </c>
      <c r="B31" s="716" t="s">
        <v>753</v>
      </c>
      <c r="C31" s="716"/>
      <c r="D31" s="413" t="s">
        <v>549</v>
      </c>
      <c r="E31" s="414"/>
      <c r="F31" s="416"/>
      <c r="G31" s="416"/>
      <c r="H31" s="416"/>
      <c r="I31" s="416"/>
      <c r="J31" s="416"/>
      <c r="K31" s="416"/>
      <c r="L31" s="416"/>
      <c r="M31" s="464">
        <v>0</v>
      </c>
      <c r="N31" s="464">
        <v>0</v>
      </c>
      <c r="O31" s="464">
        <v>0</v>
      </c>
      <c r="P31" s="464">
        <v>0</v>
      </c>
      <c r="Q31" s="464">
        <v>0</v>
      </c>
      <c r="R31" s="287"/>
      <c r="S31" s="25"/>
    </row>
    <row r="32" spans="1:19" s="9" customFormat="1" ht="10.5" customHeight="1" x14ac:dyDescent="0.3">
      <c r="A32" s="715"/>
      <c r="B32" s="697" t="s">
        <v>714</v>
      </c>
      <c r="C32" s="698"/>
      <c r="D32" s="699"/>
      <c r="E32" s="689"/>
      <c r="F32" s="690"/>
      <c r="G32" s="690"/>
      <c r="H32" s="690"/>
      <c r="I32" s="690"/>
      <c r="J32" s="690"/>
      <c r="K32" s="690"/>
      <c r="L32" s="690"/>
      <c r="M32" s="690"/>
      <c r="N32" s="690"/>
      <c r="O32" s="690"/>
      <c r="P32" s="690"/>
      <c r="Q32" s="691"/>
      <c r="R32" s="287"/>
      <c r="S32" s="25"/>
    </row>
    <row r="33" spans="1:20" ht="26" x14ac:dyDescent="0.25">
      <c r="A33" s="715"/>
      <c r="B33" s="400" t="s">
        <v>399</v>
      </c>
      <c r="C33" s="401" t="s">
        <v>715</v>
      </c>
      <c r="D33" s="402" t="s">
        <v>759</v>
      </c>
      <c r="E33" s="403" t="s">
        <v>760</v>
      </c>
      <c r="F33" s="404" t="s">
        <v>105</v>
      </c>
      <c r="G33" s="404" t="s">
        <v>105</v>
      </c>
      <c r="H33" s="404" t="s">
        <v>105</v>
      </c>
      <c r="I33" s="404" t="s">
        <v>105</v>
      </c>
      <c r="J33" s="404" t="s">
        <v>105</v>
      </c>
      <c r="K33" s="404" t="s">
        <v>105</v>
      </c>
      <c r="L33" s="404"/>
      <c r="M33" s="467"/>
      <c r="N33" s="467"/>
      <c r="O33" s="467"/>
      <c r="P33" s="467"/>
      <c r="Q33" s="467"/>
      <c r="R33" s="288"/>
      <c r="S33" s="31"/>
    </row>
    <row r="34" spans="1:20" s="9" customFormat="1" ht="14.75" customHeight="1" x14ac:dyDescent="0.3">
      <c r="A34" s="715" t="s">
        <v>716</v>
      </c>
      <c r="B34" s="716" t="s">
        <v>754</v>
      </c>
      <c r="C34" s="716"/>
      <c r="D34" s="413" t="s">
        <v>549</v>
      </c>
      <c r="E34" s="414"/>
      <c r="F34" s="416"/>
      <c r="G34" s="416"/>
      <c r="H34" s="416"/>
      <c r="I34" s="416"/>
      <c r="J34" s="416"/>
      <c r="K34" s="416"/>
      <c r="L34" s="416"/>
      <c r="M34" s="464">
        <v>0</v>
      </c>
      <c r="N34" s="464">
        <v>0</v>
      </c>
      <c r="O34" s="464">
        <v>0</v>
      </c>
      <c r="P34" s="464">
        <v>0</v>
      </c>
      <c r="Q34" s="464">
        <v>0</v>
      </c>
      <c r="R34" s="287"/>
      <c r="S34" s="25"/>
    </row>
    <row r="35" spans="1:20" s="9" customFormat="1" ht="26" customHeight="1" x14ac:dyDescent="0.3">
      <c r="A35" s="715"/>
      <c r="B35" s="697" t="s">
        <v>717</v>
      </c>
      <c r="C35" s="698"/>
      <c r="D35" s="699"/>
      <c r="E35" s="703"/>
      <c r="F35" s="704"/>
      <c r="G35" s="704"/>
      <c r="H35" s="704"/>
      <c r="I35" s="704"/>
      <c r="J35" s="704"/>
      <c r="K35" s="704"/>
      <c r="L35" s="704"/>
      <c r="M35" s="704"/>
      <c r="N35" s="704"/>
      <c r="O35" s="704"/>
      <c r="P35" s="704"/>
      <c r="Q35" s="705"/>
      <c r="R35" s="287"/>
      <c r="S35" s="25"/>
    </row>
    <row r="36" spans="1:20" ht="26" x14ac:dyDescent="0.25">
      <c r="A36" s="715"/>
      <c r="B36" s="400" t="s">
        <v>718</v>
      </c>
      <c r="C36" s="401" t="s">
        <v>721</v>
      </c>
      <c r="D36" s="402" t="s">
        <v>549</v>
      </c>
      <c r="E36" s="403">
        <v>1</v>
      </c>
      <c r="F36" s="404" t="s">
        <v>103</v>
      </c>
      <c r="G36" s="404" t="s">
        <v>105</v>
      </c>
      <c r="H36" s="404" t="s">
        <v>105</v>
      </c>
      <c r="I36" s="404" t="s">
        <v>105</v>
      </c>
      <c r="J36" s="404" t="s">
        <v>105</v>
      </c>
      <c r="K36" s="404" t="s">
        <v>105</v>
      </c>
      <c r="L36" s="404" t="s">
        <v>755</v>
      </c>
      <c r="M36" s="467">
        <v>0</v>
      </c>
      <c r="N36" s="467">
        <v>0</v>
      </c>
      <c r="O36" s="467">
        <v>0</v>
      </c>
      <c r="P36" s="467">
        <v>0</v>
      </c>
      <c r="Q36" s="467">
        <v>0</v>
      </c>
      <c r="R36" s="288"/>
      <c r="S36" s="31"/>
    </row>
    <row r="37" spans="1:20" ht="38" x14ac:dyDescent="0.25">
      <c r="A37" s="715"/>
      <c r="B37" s="400" t="s">
        <v>719</v>
      </c>
      <c r="C37" s="401" t="s">
        <v>723</v>
      </c>
      <c r="D37" s="402" t="s">
        <v>549</v>
      </c>
      <c r="E37" s="403">
        <v>1</v>
      </c>
      <c r="F37" s="404" t="s">
        <v>103</v>
      </c>
      <c r="G37" s="404" t="s">
        <v>105</v>
      </c>
      <c r="H37" s="404" t="s">
        <v>105</v>
      </c>
      <c r="I37" s="404" t="s">
        <v>105</v>
      </c>
      <c r="J37" s="404" t="s">
        <v>105</v>
      </c>
      <c r="K37" s="404" t="s">
        <v>105</v>
      </c>
      <c r="L37" s="404" t="s">
        <v>755</v>
      </c>
      <c r="M37" s="467">
        <v>0</v>
      </c>
      <c r="N37" s="467">
        <v>0</v>
      </c>
      <c r="O37" s="467">
        <v>0</v>
      </c>
      <c r="P37" s="467">
        <v>0</v>
      </c>
      <c r="Q37" s="467">
        <v>0</v>
      </c>
      <c r="R37" s="288"/>
      <c r="S37" s="31"/>
    </row>
    <row r="38" spans="1:20" ht="38" x14ac:dyDescent="0.25">
      <c r="A38" s="715"/>
      <c r="B38" s="400" t="s">
        <v>720</v>
      </c>
      <c r="C38" s="401" t="s">
        <v>722</v>
      </c>
      <c r="D38" s="402" t="s">
        <v>549</v>
      </c>
      <c r="E38" s="403">
        <v>1</v>
      </c>
      <c r="F38" s="404" t="s">
        <v>103</v>
      </c>
      <c r="G38" s="404" t="s">
        <v>103</v>
      </c>
      <c r="H38" s="404" t="s">
        <v>103</v>
      </c>
      <c r="I38" s="404" t="s">
        <v>103</v>
      </c>
      <c r="J38" s="404" t="s">
        <v>103</v>
      </c>
      <c r="K38" s="404" t="s">
        <v>103</v>
      </c>
      <c r="L38" s="404" t="s">
        <v>755</v>
      </c>
      <c r="M38" s="467">
        <v>0</v>
      </c>
      <c r="N38" s="467">
        <v>0</v>
      </c>
      <c r="O38" s="467">
        <v>0</v>
      </c>
      <c r="P38" s="467">
        <v>0</v>
      </c>
      <c r="Q38" s="467">
        <v>0</v>
      </c>
      <c r="R38" s="288"/>
      <c r="S38" s="31"/>
    </row>
    <row r="39" spans="1:20" x14ac:dyDescent="0.25">
      <c r="B39" s="342"/>
    </row>
    <row r="40" spans="1:20" ht="15.5" x14ac:dyDescent="0.35">
      <c r="A40" s="428"/>
      <c r="B40" s="429"/>
      <c r="C40" s="429" t="s">
        <v>736</v>
      </c>
      <c r="D40" s="429"/>
      <c r="E40" s="460"/>
      <c r="F40" s="461"/>
      <c r="G40" s="461"/>
      <c r="H40" s="461"/>
      <c r="I40" s="461"/>
      <c r="J40" s="461"/>
      <c r="K40" s="461"/>
      <c r="L40" s="461"/>
      <c r="M40" s="474">
        <f>M3</f>
        <v>555000</v>
      </c>
      <c r="N40" s="474">
        <f>N3</f>
        <v>255000</v>
      </c>
      <c r="O40" s="474">
        <f>O5+O12+O17+O21+O26+O31+O34</f>
        <v>150000</v>
      </c>
      <c r="P40" s="474">
        <f>P3</f>
        <v>100000</v>
      </c>
      <c r="Q40" s="474">
        <f>Q3</f>
        <v>50000</v>
      </c>
      <c r="R40" s="188" t="e">
        <f>R3+#REF!+#REF!+#REF!+#REF!+#REF!</f>
        <v>#REF!</v>
      </c>
      <c r="S40" s="188" t="e">
        <f>S3+#REF!+#REF!+#REF!+#REF!+#REF!</f>
        <v>#REF!</v>
      </c>
    </row>
    <row r="41" spans="1:20" ht="13" x14ac:dyDescent="0.3">
      <c r="C41" s="253" t="s">
        <v>487</v>
      </c>
      <c r="M41" s="475"/>
      <c r="N41" s="475">
        <f>N40/M40</f>
        <v>0.45945945945945948</v>
      </c>
      <c r="O41" s="475">
        <f t="shared" ref="O41:Q41" si="0">O40/$M$40</f>
        <v>0.27027027027027029</v>
      </c>
      <c r="P41" s="475">
        <f t="shared" si="0"/>
        <v>0.18018018018018017</v>
      </c>
      <c r="Q41" s="475">
        <f t="shared" si="0"/>
        <v>9.0090090090090086E-2</v>
      </c>
    </row>
    <row r="42" spans="1:20" ht="13" x14ac:dyDescent="0.3">
      <c r="C42" s="266" t="s">
        <v>535</v>
      </c>
    </row>
    <row r="43" spans="1:20" x14ac:dyDescent="0.25">
      <c r="C43" s="253" t="s">
        <v>489</v>
      </c>
      <c r="E43" s="208">
        <v>1</v>
      </c>
      <c r="M43" s="468">
        <f>M7+M11+M16+M28</f>
        <v>555000</v>
      </c>
      <c r="R43" s="12">
        <f>SUMIF($E$11:$E$16,J43,$M$11:$M$16)</f>
        <v>0</v>
      </c>
    </row>
    <row r="44" spans="1:20" x14ac:dyDescent="0.25">
      <c r="C44" s="253" t="s">
        <v>490</v>
      </c>
      <c r="E44" s="208">
        <v>2</v>
      </c>
      <c r="M44" s="468">
        <f>SUMIF($E$11:$E$16,2,$M$11:$M$16)</f>
        <v>0</v>
      </c>
    </row>
    <row r="45" spans="1:20" x14ac:dyDescent="0.25">
      <c r="C45" s="253" t="s">
        <v>730</v>
      </c>
      <c r="M45" s="468">
        <v>0</v>
      </c>
    </row>
    <row r="46" spans="1:20" s="241" customFormat="1" x14ac:dyDescent="0.25">
      <c r="A46" s="318"/>
      <c r="C46" s="253" t="s">
        <v>761</v>
      </c>
      <c r="E46" s="208"/>
      <c r="F46" s="8"/>
      <c r="G46" s="8"/>
      <c r="H46" s="8"/>
      <c r="I46" s="8"/>
      <c r="J46" s="8"/>
      <c r="K46" s="8"/>
      <c r="L46" s="8"/>
      <c r="M46" s="469">
        <v>0</v>
      </c>
      <c r="N46" s="469"/>
      <c r="O46" s="469"/>
      <c r="P46" s="469"/>
      <c r="Q46" s="469"/>
      <c r="R46" s="275"/>
      <c r="S46" s="276"/>
    </row>
    <row r="47" spans="1:20" x14ac:dyDescent="0.25">
      <c r="C47" s="253" t="s">
        <v>731</v>
      </c>
    </row>
    <row r="48" spans="1:20" x14ac:dyDescent="0.25">
      <c r="T48" s="476"/>
    </row>
  </sheetData>
  <mergeCells count="34">
    <mergeCell ref="A34:A38"/>
    <mergeCell ref="B34:C34"/>
    <mergeCell ref="B35:D35"/>
    <mergeCell ref="A26:A30"/>
    <mergeCell ref="B26:C26"/>
    <mergeCell ref="B27:D27"/>
    <mergeCell ref="A31:A33"/>
    <mergeCell ref="B31:C31"/>
    <mergeCell ref="B32:D32"/>
    <mergeCell ref="A17:A20"/>
    <mergeCell ref="B17:C17"/>
    <mergeCell ref="B18:D18"/>
    <mergeCell ref="A21:A25"/>
    <mergeCell ref="B21:C21"/>
    <mergeCell ref="B22:D22"/>
    <mergeCell ref="A5:A11"/>
    <mergeCell ref="B5:C5"/>
    <mergeCell ref="B6:D6"/>
    <mergeCell ref="A12:A16"/>
    <mergeCell ref="B12:C12"/>
    <mergeCell ref="B13:D13"/>
    <mergeCell ref="B4:D4"/>
    <mergeCell ref="E13:Q13"/>
    <mergeCell ref="D1:D2"/>
    <mergeCell ref="E1:E2"/>
    <mergeCell ref="F1:K1"/>
    <mergeCell ref="M1:Q1"/>
    <mergeCell ref="B3:C3"/>
    <mergeCell ref="E35:Q35"/>
    <mergeCell ref="E27:Q27"/>
    <mergeCell ref="E32:Q32"/>
    <mergeCell ref="E4:Q4"/>
    <mergeCell ref="E18:Q18"/>
    <mergeCell ref="E22:Q22"/>
  </mergeCells>
  <phoneticPr fontId="36" type="noConversion"/>
  <pageMargins left="0.7" right="0.7" top="0.75" bottom="0.75" header="0.3" footer="0.3"/>
  <pageSetup paperSize="9" orientation="portrait" horizontalDpi="360" verticalDpi="360"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T206"/>
  <sheetViews>
    <sheetView topLeftCell="A101" workbookViewId="0">
      <selection activeCell="L198" sqref="L198"/>
    </sheetView>
  </sheetViews>
  <sheetFormatPr defaultColWidth="10.83203125" defaultRowHeight="12.5" x14ac:dyDescent="0.25"/>
  <cols>
    <col min="1" max="1" width="3.6640625" style="4" bestFit="1" customWidth="1"/>
    <col min="2" max="2" width="9" style="4" customWidth="1"/>
    <col min="3" max="3" width="79.33203125" style="4" customWidth="1"/>
    <col min="4" max="4" width="14.33203125" style="4" customWidth="1"/>
    <col min="5" max="5" width="9.83203125" style="208" customWidth="1"/>
    <col min="6" max="11" width="10.83203125" style="8" hidden="1" customWidth="1"/>
    <col min="12" max="12" width="22" style="12" bestFit="1" customWidth="1"/>
    <col min="13" max="13" width="16" style="12" customWidth="1"/>
    <col min="14" max="14" width="15" style="12" bestFit="1" customWidth="1"/>
    <col min="15" max="16" width="10.83203125" style="12"/>
    <col min="17" max="17" width="20" style="14" customWidth="1"/>
    <col min="18" max="18" width="44.83203125" style="16" customWidth="1"/>
    <col min="19" max="19" width="10.83203125" style="4"/>
    <col min="20" max="20" width="10.83203125" style="257"/>
    <col min="21" max="16384" width="10.83203125" style="4"/>
  </cols>
  <sheetData>
    <row r="1" spans="1:20" ht="13" x14ac:dyDescent="0.3">
      <c r="A1" s="17"/>
      <c r="B1" s="17" t="s">
        <v>101</v>
      </c>
      <c r="C1" s="17" t="s">
        <v>102</v>
      </c>
      <c r="D1" s="621" t="s">
        <v>90</v>
      </c>
      <c r="E1" s="622" t="s">
        <v>492</v>
      </c>
      <c r="F1" s="624" t="s">
        <v>100</v>
      </c>
      <c r="G1" s="624"/>
      <c r="H1" s="624"/>
      <c r="I1" s="624"/>
      <c r="J1" s="624"/>
      <c r="K1" s="624"/>
      <c r="L1" s="618" t="s">
        <v>439</v>
      </c>
      <c r="M1" s="618"/>
      <c r="N1" s="618"/>
      <c r="O1" s="618"/>
      <c r="P1" s="618"/>
      <c r="Q1" s="18"/>
      <c r="R1" s="19"/>
    </row>
    <row r="2" spans="1:20" s="144" customFormat="1" ht="13" x14ac:dyDescent="0.3">
      <c r="A2" s="141"/>
      <c r="B2" s="142"/>
      <c r="C2" s="142"/>
      <c r="D2" s="621"/>
      <c r="E2" s="623"/>
      <c r="F2" s="139">
        <v>2023</v>
      </c>
      <c r="G2" s="139">
        <v>2024</v>
      </c>
      <c r="H2" s="139">
        <v>2025</v>
      </c>
      <c r="I2" s="139">
        <v>2026</v>
      </c>
      <c r="J2" s="139">
        <v>2027</v>
      </c>
      <c r="K2" s="139">
        <v>2028</v>
      </c>
      <c r="L2" s="140" t="s">
        <v>69</v>
      </c>
      <c r="M2" s="154" t="s">
        <v>521</v>
      </c>
      <c r="N2" s="154" t="s">
        <v>417</v>
      </c>
      <c r="O2" s="154" t="s">
        <v>70</v>
      </c>
      <c r="P2" s="154" t="s">
        <v>71</v>
      </c>
      <c r="Q2" s="155" t="s">
        <v>108</v>
      </c>
      <c r="R2" s="143" t="s">
        <v>248</v>
      </c>
      <c r="S2" s="144" t="s">
        <v>486</v>
      </c>
      <c r="T2" s="268" t="s">
        <v>476</v>
      </c>
    </row>
    <row r="3" spans="1:20" s="9" customFormat="1" ht="13" x14ac:dyDescent="0.3">
      <c r="A3" s="39">
        <v>1</v>
      </c>
      <c r="B3" s="745" t="s">
        <v>68</v>
      </c>
      <c r="C3" s="745"/>
      <c r="D3" s="40"/>
      <c r="E3" s="209"/>
      <c r="F3" s="39"/>
      <c r="G3" s="39"/>
      <c r="H3" s="39"/>
      <c r="I3" s="39"/>
      <c r="J3" s="39"/>
      <c r="K3" s="39"/>
      <c r="L3" s="41">
        <f>L4+L9+L15+L24+L32+L38+L41+L45</f>
        <v>2065000</v>
      </c>
      <c r="M3" s="41">
        <f t="shared" ref="M3:P3" si="0">M4+M9+M15+M24+M32+M38+M41+M45</f>
        <v>630000</v>
      </c>
      <c r="N3" s="41">
        <f t="shared" si="0"/>
        <v>10000</v>
      </c>
      <c r="O3" s="41">
        <f t="shared" si="0"/>
        <v>1235000</v>
      </c>
      <c r="P3" s="41">
        <f t="shared" si="0"/>
        <v>190000</v>
      </c>
      <c r="Q3" s="42"/>
      <c r="R3" s="43"/>
      <c r="S3" s="195">
        <f>L3/$L$192</f>
        <v>0.24059186764534546</v>
      </c>
      <c r="T3" s="269">
        <f>L3-M3-N3-O3-P3</f>
        <v>0</v>
      </c>
    </row>
    <row r="4" spans="1:20" s="9" customFormat="1" ht="13" x14ac:dyDescent="0.3">
      <c r="A4" s="741" t="s">
        <v>0</v>
      </c>
      <c r="B4" s="742" t="s">
        <v>1</v>
      </c>
      <c r="C4" s="742"/>
      <c r="D4" s="21" t="s">
        <v>411</v>
      </c>
      <c r="E4" s="210"/>
      <c r="F4" s="22"/>
      <c r="G4" s="22"/>
      <c r="H4" s="22"/>
      <c r="I4" s="22"/>
      <c r="J4" s="22"/>
      <c r="K4" s="22"/>
      <c r="L4" s="23">
        <f>SUM(L5:L8)</f>
        <v>1540000</v>
      </c>
      <c r="M4" s="23">
        <f t="shared" ref="M4:P4" si="1">SUM(M5:M8)</f>
        <v>320000</v>
      </c>
      <c r="N4" s="23">
        <f t="shared" si="1"/>
        <v>0</v>
      </c>
      <c r="O4" s="23">
        <f t="shared" si="1"/>
        <v>1065000</v>
      </c>
      <c r="P4" s="23">
        <f t="shared" si="1"/>
        <v>155000</v>
      </c>
      <c r="Q4" s="24"/>
      <c r="R4" s="25"/>
      <c r="T4" s="269">
        <f t="shared" ref="T4:T69" si="2">L4-M4-N4-O4-P4</f>
        <v>0</v>
      </c>
    </row>
    <row r="5" spans="1:20" ht="13" x14ac:dyDescent="0.25">
      <c r="A5" s="741"/>
      <c r="B5" s="26" t="s">
        <v>2</v>
      </c>
      <c r="C5" s="27" t="s">
        <v>508</v>
      </c>
      <c r="D5" s="27" t="s">
        <v>411</v>
      </c>
      <c r="E5" s="222">
        <v>1</v>
      </c>
      <c r="F5" s="28" t="s">
        <v>103</v>
      </c>
      <c r="G5" s="28"/>
      <c r="H5" s="28"/>
      <c r="I5" s="28"/>
      <c r="J5" s="28"/>
      <c r="K5" s="28"/>
      <c r="L5" s="29"/>
      <c r="M5" s="29">
        <f>0.3*L5</f>
        <v>0</v>
      </c>
      <c r="N5" s="29"/>
      <c r="O5" s="29">
        <f>L5-M5</f>
        <v>0</v>
      </c>
      <c r="P5" s="29"/>
      <c r="Q5" s="30" t="s">
        <v>264</v>
      </c>
      <c r="R5" s="31"/>
      <c r="T5" s="269">
        <f t="shared" si="2"/>
        <v>0</v>
      </c>
    </row>
    <row r="6" spans="1:20" ht="13" x14ac:dyDescent="0.25">
      <c r="A6" s="741"/>
      <c r="B6" s="26" t="s">
        <v>3</v>
      </c>
      <c r="C6" s="27" t="s">
        <v>92</v>
      </c>
      <c r="D6" s="240" t="s">
        <v>494</v>
      </c>
      <c r="E6" s="197">
        <v>3</v>
      </c>
      <c r="F6" s="28"/>
      <c r="G6" s="28" t="s">
        <v>104</v>
      </c>
      <c r="H6" s="28" t="s">
        <v>104</v>
      </c>
      <c r="I6" s="28" t="s">
        <v>104</v>
      </c>
      <c r="J6" s="28" t="s">
        <v>103</v>
      </c>
      <c r="K6" s="28" t="s">
        <v>103</v>
      </c>
      <c r="L6" s="29">
        <v>1500000</v>
      </c>
      <c r="M6" s="29">
        <v>300000</v>
      </c>
      <c r="N6" s="29"/>
      <c r="O6" s="29">
        <v>1050000</v>
      </c>
      <c r="P6" s="29">
        <v>150000</v>
      </c>
      <c r="Q6" s="30" t="s">
        <v>109</v>
      </c>
      <c r="R6" s="31" t="s">
        <v>107</v>
      </c>
      <c r="T6" s="269">
        <f t="shared" si="2"/>
        <v>0</v>
      </c>
    </row>
    <row r="7" spans="1:20" ht="13" x14ac:dyDescent="0.25">
      <c r="A7" s="741"/>
      <c r="B7" s="26" t="s">
        <v>4</v>
      </c>
      <c r="C7" s="27" t="s">
        <v>5</v>
      </c>
      <c r="D7" s="27" t="s">
        <v>411</v>
      </c>
      <c r="E7" s="197">
        <v>1</v>
      </c>
      <c r="F7" s="28" t="s">
        <v>103</v>
      </c>
      <c r="G7" s="28"/>
      <c r="H7" s="28"/>
      <c r="I7" s="28"/>
      <c r="J7" s="28"/>
      <c r="K7" s="28"/>
      <c r="L7" s="29"/>
      <c r="M7" s="29">
        <f>L7</f>
        <v>0</v>
      </c>
      <c r="N7" s="29"/>
      <c r="O7" s="29">
        <f t="shared" ref="O7" si="3">L7-M7</f>
        <v>0</v>
      </c>
      <c r="P7" s="29"/>
      <c r="Q7" s="30"/>
      <c r="R7" s="31"/>
      <c r="T7" s="269">
        <f t="shared" si="2"/>
        <v>0</v>
      </c>
    </row>
    <row r="8" spans="1:20" ht="13" x14ac:dyDescent="0.25">
      <c r="A8" s="741"/>
      <c r="B8" s="26" t="s">
        <v>6</v>
      </c>
      <c r="C8" s="27" t="s">
        <v>93</v>
      </c>
      <c r="D8" s="27" t="s">
        <v>411</v>
      </c>
      <c r="E8" s="197">
        <v>1</v>
      </c>
      <c r="F8" s="28"/>
      <c r="G8" s="28" t="s">
        <v>103</v>
      </c>
      <c r="H8" s="28" t="s">
        <v>103</v>
      </c>
      <c r="I8" s="28" t="s">
        <v>105</v>
      </c>
      <c r="J8" s="28" t="s">
        <v>105</v>
      </c>
      <c r="K8" s="28" t="s">
        <v>105</v>
      </c>
      <c r="L8" s="29">
        <v>40000</v>
      </c>
      <c r="M8" s="29">
        <v>20000</v>
      </c>
      <c r="N8" s="29"/>
      <c r="O8" s="29">
        <v>15000</v>
      </c>
      <c r="P8" s="29">
        <f>L8-M8-O8</f>
        <v>5000</v>
      </c>
      <c r="Q8" s="30" t="s">
        <v>110</v>
      </c>
      <c r="R8" s="31" t="s">
        <v>112</v>
      </c>
      <c r="T8" s="269">
        <f t="shared" si="2"/>
        <v>0</v>
      </c>
    </row>
    <row r="9" spans="1:20" s="9" customFormat="1" ht="13" x14ac:dyDescent="0.3">
      <c r="A9" s="741" t="s">
        <v>7</v>
      </c>
      <c r="B9" s="742" t="s">
        <v>8</v>
      </c>
      <c r="C9" s="742"/>
      <c r="D9" s="21" t="s">
        <v>411</v>
      </c>
      <c r="E9" s="210"/>
      <c r="F9" s="22"/>
      <c r="G9" s="22"/>
      <c r="H9" s="22"/>
      <c r="I9" s="22"/>
      <c r="J9" s="22"/>
      <c r="K9" s="22"/>
      <c r="L9" s="23">
        <f>SUM(L10:L14)</f>
        <v>60000</v>
      </c>
      <c r="M9" s="23">
        <f t="shared" ref="M9:P9" si="4">SUM(M10:M14)</f>
        <v>53000</v>
      </c>
      <c r="N9" s="23">
        <f t="shared" si="4"/>
        <v>0</v>
      </c>
      <c r="O9" s="23">
        <f t="shared" si="4"/>
        <v>7000</v>
      </c>
      <c r="P9" s="23">
        <f t="shared" si="4"/>
        <v>0</v>
      </c>
      <c r="Q9" s="24"/>
      <c r="R9" s="32"/>
      <c r="T9" s="269">
        <f t="shared" si="2"/>
        <v>0</v>
      </c>
    </row>
    <row r="10" spans="1:20" ht="13" x14ac:dyDescent="0.25">
      <c r="A10" s="741"/>
      <c r="B10" s="26" t="s">
        <v>9</v>
      </c>
      <c r="C10" s="27" t="s">
        <v>10</v>
      </c>
      <c r="D10" s="27" t="s">
        <v>411</v>
      </c>
      <c r="E10" s="197">
        <v>1</v>
      </c>
      <c r="F10" s="28" t="s">
        <v>103</v>
      </c>
      <c r="G10" s="28"/>
      <c r="H10" s="28"/>
      <c r="I10" s="28"/>
      <c r="J10" s="28"/>
      <c r="K10" s="28"/>
      <c r="L10" s="29"/>
      <c r="M10" s="29">
        <f>0.3*L10</f>
        <v>0</v>
      </c>
      <c r="N10" s="29"/>
      <c r="O10" s="29">
        <f>L10-M10</f>
        <v>0</v>
      </c>
      <c r="P10" s="29"/>
      <c r="Q10" s="30" t="s">
        <v>264</v>
      </c>
      <c r="R10" s="31"/>
      <c r="T10" s="269">
        <f t="shared" si="2"/>
        <v>0</v>
      </c>
    </row>
    <row r="11" spans="1:20" ht="13" x14ac:dyDescent="0.25">
      <c r="A11" s="741"/>
      <c r="B11" s="26" t="s">
        <v>11</v>
      </c>
      <c r="C11" s="27" t="s">
        <v>12</v>
      </c>
      <c r="D11" s="27" t="s">
        <v>411</v>
      </c>
      <c r="E11" s="197">
        <v>1</v>
      </c>
      <c r="F11" s="28" t="s">
        <v>103</v>
      </c>
      <c r="G11" s="28" t="s">
        <v>105</v>
      </c>
      <c r="H11" s="28" t="s">
        <v>105</v>
      </c>
      <c r="I11" s="28" t="s">
        <v>105</v>
      </c>
      <c r="J11" s="28" t="s">
        <v>105</v>
      </c>
      <c r="K11" s="28" t="s">
        <v>105</v>
      </c>
      <c r="L11" s="29"/>
      <c r="M11" s="29"/>
      <c r="N11" s="29"/>
      <c r="O11" s="29"/>
      <c r="P11" s="29"/>
      <c r="Q11" s="30"/>
      <c r="R11" s="31" t="s">
        <v>115</v>
      </c>
      <c r="T11" s="269">
        <f t="shared" si="2"/>
        <v>0</v>
      </c>
    </row>
    <row r="12" spans="1:20" ht="13" x14ac:dyDescent="0.25">
      <c r="A12" s="741"/>
      <c r="B12" s="26" t="s">
        <v>13</v>
      </c>
      <c r="C12" s="27" t="s">
        <v>14</v>
      </c>
      <c r="D12" s="27" t="s">
        <v>411</v>
      </c>
      <c r="E12" s="197">
        <v>1</v>
      </c>
      <c r="F12" s="28" t="s">
        <v>103</v>
      </c>
      <c r="G12" s="28" t="s">
        <v>105</v>
      </c>
      <c r="H12" s="28" t="s">
        <v>105</v>
      </c>
      <c r="I12" s="28" t="s">
        <v>105</v>
      </c>
      <c r="J12" s="28" t="s">
        <v>105</v>
      </c>
      <c r="K12" s="28" t="s">
        <v>105</v>
      </c>
      <c r="L12" s="29"/>
      <c r="M12" s="29"/>
      <c r="N12" s="29"/>
      <c r="O12" s="29"/>
      <c r="P12" s="29"/>
      <c r="Q12" s="30"/>
      <c r="R12" s="31" t="s">
        <v>111</v>
      </c>
      <c r="T12" s="269">
        <f t="shared" si="2"/>
        <v>0</v>
      </c>
    </row>
    <row r="13" spans="1:20" ht="13" x14ac:dyDescent="0.25">
      <c r="A13" s="741"/>
      <c r="B13" s="26" t="s">
        <v>15</v>
      </c>
      <c r="C13" s="27" t="s">
        <v>16</v>
      </c>
      <c r="D13" s="27" t="s">
        <v>411</v>
      </c>
      <c r="E13" s="197">
        <v>1</v>
      </c>
      <c r="F13" s="28" t="s">
        <v>103</v>
      </c>
      <c r="G13" s="28" t="s">
        <v>105</v>
      </c>
      <c r="H13" s="28" t="s">
        <v>105</v>
      </c>
      <c r="I13" s="28" t="s">
        <v>105</v>
      </c>
      <c r="J13" s="28" t="s">
        <v>105</v>
      </c>
      <c r="K13" s="28" t="s">
        <v>105</v>
      </c>
      <c r="L13" s="29">
        <v>10000</v>
      </c>
      <c r="M13" s="29">
        <f>0.3*L13</f>
        <v>3000</v>
      </c>
      <c r="N13" s="29"/>
      <c r="O13" s="29">
        <f>L13-M13</f>
        <v>7000</v>
      </c>
      <c r="P13" s="29"/>
      <c r="Q13" s="30" t="s">
        <v>264</v>
      </c>
      <c r="R13" s="31"/>
      <c r="T13" s="269">
        <f t="shared" si="2"/>
        <v>0</v>
      </c>
    </row>
    <row r="14" spans="1:20" ht="13" x14ac:dyDescent="0.25">
      <c r="A14" s="746"/>
      <c r="B14" s="26" t="s">
        <v>17</v>
      </c>
      <c r="C14" s="27" t="s">
        <v>106</v>
      </c>
      <c r="D14" s="27" t="s">
        <v>411</v>
      </c>
      <c r="E14" s="197">
        <v>1</v>
      </c>
      <c r="F14" s="28"/>
      <c r="G14" s="28" t="s">
        <v>103</v>
      </c>
      <c r="H14" s="28" t="s">
        <v>103</v>
      </c>
      <c r="I14" s="28" t="s">
        <v>103</v>
      </c>
      <c r="J14" s="28" t="s">
        <v>103</v>
      </c>
      <c r="K14" s="28" t="s">
        <v>103</v>
      </c>
      <c r="L14" s="29">
        <f>10000*5</f>
        <v>50000</v>
      </c>
      <c r="M14" s="29">
        <f>L14</f>
        <v>50000</v>
      </c>
      <c r="N14" s="29"/>
      <c r="O14" s="29"/>
      <c r="P14" s="29"/>
      <c r="Q14" s="30"/>
      <c r="R14" s="31" t="s">
        <v>197</v>
      </c>
      <c r="T14" s="269">
        <f t="shared" si="2"/>
        <v>0</v>
      </c>
    </row>
    <row r="15" spans="1:20" ht="13" x14ac:dyDescent="0.25">
      <c r="A15" s="747" t="s">
        <v>18</v>
      </c>
      <c r="B15" s="748" t="s">
        <v>19</v>
      </c>
      <c r="C15" s="743"/>
      <c r="D15" s="21" t="s">
        <v>411</v>
      </c>
      <c r="E15" s="211"/>
      <c r="F15" s="34"/>
      <c r="G15" s="34"/>
      <c r="H15" s="34"/>
      <c r="I15" s="34"/>
      <c r="J15" s="34"/>
      <c r="K15" s="34"/>
      <c r="L15" s="35">
        <f>SUM(L16:L23)</f>
        <v>200000</v>
      </c>
      <c r="M15" s="35">
        <f t="shared" ref="M15:P15" si="5">SUM(M16:M23)</f>
        <v>102000</v>
      </c>
      <c r="N15" s="35">
        <f t="shared" si="5"/>
        <v>0</v>
      </c>
      <c r="O15" s="35">
        <f t="shared" si="5"/>
        <v>98000</v>
      </c>
      <c r="P15" s="35">
        <f t="shared" si="5"/>
        <v>0</v>
      </c>
      <c r="Q15" s="80"/>
      <c r="R15" s="36"/>
      <c r="T15" s="269">
        <f t="shared" si="2"/>
        <v>0</v>
      </c>
    </row>
    <row r="16" spans="1:20" ht="13" x14ac:dyDescent="0.25">
      <c r="A16" s="747"/>
      <c r="B16" s="238" t="s">
        <v>20</v>
      </c>
      <c r="C16" s="27" t="s">
        <v>21</v>
      </c>
      <c r="D16" s="27" t="s">
        <v>411</v>
      </c>
      <c r="E16" s="197">
        <v>1</v>
      </c>
      <c r="F16" s="28" t="s">
        <v>104</v>
      </c>
      <c r="G16" s="28" t="s">
        <v>103</v>
      </c>
      <c r="H16" s="28"/>
      <c r="I16" s="28"/>
      <c r="J16" s="28"/>
      <c r="K16" s="28"/>
      <c r="L16" s="29">
        <v>10000</v>
      </c>
      <c r="M16" s="29">
        <f>0.3*L16</f>
        <v>3000</v>
      </c>
      <c r="N16" s="29"/>
      <c r="O16" s="29">
        <f>L16-M16</f>
        <v>7000</v>
      </c>
      <c r="P16" s="29"/>
      <c r="Q16" s="30" t="s">
        <v>265</v>
      </c>
      <c r="R16" s="31" t="s">
        <v>117</v>
      </c>
      <c r="S16" s="241"/>
      <c r="T16" s="269">
        <f t="shared" si="2"/>
        <v>0</v>
      </c>
    </row>
    <row r="17" spans="1:20" ht="13" x14ac:dyDescent="0.25">
      <c r="A17" s="747"/>
      <c r="B17" s="238" t="s">
        <v>22</v>
      </c>
      <c r="C17" s="27" t="s">
        <v>510</v>
      </c>
      <c r="D17" s="27" t="s">
        <v>411</v>
      </c>
      <c r="E17" s="197">
        <v>1</v>
      </c>
      <c r="F17" s="28" t="s">
        <v>104</v>
      </c>
      <c r="G17" s="28" t="s">
        <v>103</v>
      </c>
      <c r="H17" s="28" t="s">
        <v>105</v>
      </c>
      <c r="I17" s="28" t="s">
        <v>105</v>
      </c>
      <c r="J17" s="28" t="s">
        <v>105</v>
      </c>
      <c r="K17" s="28" t="s">
        <v>105</v>
      </c>
      <c r="L17" s="29"/>
      <c r="M17" s="29"/>
      <c r="N17" s="29"/>
      <c r="O17" s="29"/>
      <c r="P17" s="29"/>
      <c r="Q17" s="30"/>
      <c r="R17" s="31" t="s">
        <v>115</v>
      </c>
      <c r="T17" s="269">
        <f t="shared" si="2"/>
        <v>0</v>
      </c>
    </row>
    <row r="18" spans="1:20" ht="13" x14ac:dyDescent="0.25">
      <c r="A18" s="747"/>
      <c r="B18" s="238" t="s">
        <v>23</v>
      </c>
      <c r="C18" s="27" t="s">
        <v>58</v>
      </c>
      <c r="D18" s="27" t="s">
        <v>411</v>
      </c>
      <c r="E18" s="197">
        <v>2</v>
      </c>
      <c r="F18" s="28" t="s">
        <v>104</v>
      </c>
      <c r="G18" s="28" t="s">
        <v>103</v>
      </c>
      <c r="H18" s="28"/>
      <c r="I18" s="28"/>
      <c r="J18" s="28"/>
      <c r="K18" s="28"/>
      <c r="L18" s="29">
        <v>30000</v>
      </c>
      <c r="M18" s="29">
        <f>0.3*L18</f>
        <v>9000</v>
      </c>
      <c r="N18" s="29"/>
      <c r="O18" s="29">
        <f>L18-M18</f>
        <v>21000</v>
      </c>
      <c r="P18" s="29"/>
      <c r="Q18" s="30"/>
      <c r="R18" s="31"/>
      <c r="T18" s="269">
        <f t="shared" si="2"/>
        <v>0</v>
      </c>
    </row>
    <row r="19" spans="1:20" ht="13" x14ac:dyDescent="0.25">
      <c r="A19" s="747"/>
      <c r="B19" s="238" t="s">
        <v>24</v>
      </c>
      <c r="C19" s="27" t="s">
        <v>25</v>
      </c>
      <c r="D19" s="27" t="s">
        <v>411</v>
      </c>
      <c r="E19" s="197">
        <v>1</v>
      </c>
      <c r="F19" s="28"/>
      <c r="G19" s="28" t="s">
        <v>103</v>
      </c>
      <c r="H19" s="28" t="s">
        <v>105</v>
      </c>
      <c r="I19" s="28" t="s">
        <v>105</v>
      </c>
      <c r="J19" s="28" t="s">
        <v>105</v>
      </c>
      <c r="K19" s="28" t="s">
        <v>105</v>
      </c>
      <c r="L19" s="29">
        <v>10000</v>
      </c>
      <c r="M19" s="29">
        <f>L19</f>
        <v>10000</v>
      </c>
      <c r="N19" s="29"/>
      <c r="O19" s="29"/>
      <c r="P19" s="29"/>
      <c r="Q19" s="30"/>
      <c r="R19" s="31" t="s">
        <v>116</v>
      </c>
      <c r="T19" s="269">
        <f t="shared" si="2"/>
        <v>0</v>
      </c>
    </row>
    <row r="20" spans="1:20" ht="13" x14ac:dyDescent="0.25">
      <c r="A20" s="747"/>
      <c r="B20" s="238" t="s">
        <v>26</v>
      </c>
      <c r="C20" s="27" t="s">
        <v>27</v>
      </c>
      <c r="D20" s="27" t="s">
        <v>411</v>
      </c>
      <c r="E20" s="197">
        <v>2</v>
      </c>
      <c r="F20" s="28"/>
      <c r="G20" s="28" t="s">
        <v>104</v>
      </c>
      <c r="H20" s="28" t="s">
        <v>103</v>
      </c>
      <c r="I20" s="28" t="s">
        <v>103</v>
      </c>
      <c r="J20" s="28" t="s">
        <v>103</v>
      </c>
      <c r="K20" s="28" t="s">
        <v>103</v>
      </c>
      <c r="L20" s="29"/>
      <c r="M20" s="29"/>
      <c r="N20" s="29"/>
      <c r="O20" s="29"/>
      <c r="P20" s="29"/>
      <c r="Q20" s="30"/>
      <c r="R20" s="31" t="s">
        <v>114</v>
      </c>
      <c r="T20" s="269">
        <f t="shared" si="2"/>
        <v>0</v>
      </c>
    </row>
    <row r="21" spans="1:20" ht="13" x14ac:dyDescent="0.25">
      <c r="A21" s="747"/>
      <c r="B21" s="238" t="s">
        <v>28</v>
      </c>
      <c r="C21" s="27" t="s">
        <v>29</v>
      </c>
      <c r="D21" s="27" t="s">
        <v>411</v>
      </c>
      <c r="E21" s="197">
        <v>2</v>
      </c>
      <c r="F21" s="28" t="s">
        <v>105</v>
      </c>
      <c r="G21" s="28" t="s">
        <v>105</v>
      </c>
      <c r="H21" s="28" t="s">
        <v>105</v>
      </c>
      <c r="I21" s="28" t="s">
        <v>105</v>
      </c>
      <c r="J21" s="28" t="s">
        <v>105</v>
      </c>
      <c r="K21" s="28" t="s">
        <v>105</v>
      </c>
      <c r="L21" s="29"/>
      <c r="M21" s="29"/>
      <c r="N21" s="29"/>
      <c r="O21" s="29"/>
      <c r="P21" s="29"/>
      <c r="Q21" s="30"/>
      <c r="R21" s="31"/>
      <c r="T21" s="269">
        <f t="shared" si="2"/>
        <v>0</v>
      </c>
    </row>
    <row r="22" spans="1:20" ht="13" x14ac:dyDescent="0.25">
      <c r="A22" s="747"/>
      <c r="B22" s="238" t="s">
        <v>30</v>
      </c>
      <c r="C22" s="27" t="s">
        <v>509</v>
      </c>
      <c r="D22" s="27" t="s">
        <v>411</v>
      </c>
      <c r="E22" s="197">
        <v>2</v>
      </c>
      <c r="F22" s="28"/>
      <c r="G22" s="28"/>
      <c r="H22" s="28"/>
      <c r="I22" s="28" t="s">
        <v>104</v>
      </c>
      <c r="J22" s="28" t="s">
        <v>103</v>
      </c>
      <c r="K22" s="28" t="s">
        <v>103</v>
      </c>
      <c r="L22" s="29">
        <v>100000</v>
      </c>
      <c r="M22" s="29">
        <f>0.3*L22</f>
        <v>30000</v>
      </c>
      <c r="N22" s="29"/>
      <c r="O22" s="29">
        <f>L22-M22</f>
        <v>70000</v>
      </c>
      <c r="P22" s="29"/>
      <c r="Q22" s="30" t="s">
        <v>266</v>
      </c>
      <c r="R22" s="31"/>
      <c r="T22" s="269">
        <f t="shared" si="2"/>
        <v>0</v>
      </c>
    </row>
    <row r="23" spans="1:20" s="241" customFormat="1" ht="13" x14ac:dyDescent="0.25">
      <c r="A23" s="246"/>
      <c r="B23" s="236" t="s">
        <v>506</v>
      </c>
      <c r="C23" s="237" t="s">
        <v>507</v>
      </c>
      <c r="D23" s="237" t="s">
        <v>411</v>
      </c>
      <c r="E23" s="222">
        <v>1</v>
      </c>
      <c r="F23" s="242" t="s">
        <v>105</v>
      </c>
      <c r="G23" s="242" t="s">
        <v>105</v>
      </c>
      <c r="H23" s="242" t="s">
        <v>103</v>
      </c>
      <c r="I23" s="242"/>
      <c r="J23" s="242"/>
      <c r="K23" s="242"/>
      <c r="L23" s="239">
        <v>50000</v>
      </c>
      <c r="M23" s="239">
        <f>L23</f>
        <v>50000</v>
      </c>
      <c r="N23" s="239"/>
      <c r="O23" s="239"/>
      <c r="P23" s="239"/>
      <c r="Q23" s="244" t="s">
        <v>522</v>
      </c>
      <c r="R23" s="245"/>
      <c r="T23" s="269">
        <f t="shared" si="2"/>
        <v>0</v>
      </c>
    </row>
    <row r="24" spans="1:20" s="9" customFormat="1" ht="13" x14ac:dyDescent="0.3">
      <c r="A24" s="741" t="s">
        <v>31</v>
      </c>
      <c r="B24" s="742" t="s">
        <v>32</v>
      </c>
      <c r="C24" s="742"/>
      <c r="D24" s="21" t="s">
        <v>411</v>
      </c>
      <c r="E24" s="210"/>
      <c r="F24" s="22"/>
      <c r="G24" s="22"/>
      <c r="H24" s="22"/>
      <c r="I24" s="22"/>
      <c r="J24" s="22"/>
      <c r="K24" s="22"/>
      <c r="L24" s="23">
        <f>SUM(L25:L31)</f>
        <v>150000</v>
      </c>
      <c r="M24" s="23">
        <f t="shared" ref="M24:P24" si="6">SUM(M25:M31)</f>
        <v>110000</v>
      </c>
      <c r="N24" s="23">
        <f t="shared" si="6"/>
        <v>0</v>
      </c>
      <c r="O24" s="23">
        <f t="shared" si="6"/>
        <v>30000</v>
      </c>
      <c r="P24" s="23">
        <f t="shared" si="6"/>
        <v>10000</v>
      </c>
      <c r="Q24" s="81"/>
      <c r="R24" s="25"/>
      <c r="T24" s="269">
        <f t="shared" si="2"/>
        <v>0</v>
      </c>
    </row>
    <row r="25" spans="1:20" ht="13" x14ac:dyDescent="0.25">
      <c r="A25" s="741"/>
      <c r="B25" s="26" t="s">
        <v>33</v>
      </c>
      <c r="C25" s="27" t="s">
        <v>118</v>
      </c>
      <c r="D25" s="37" t="s">
        <v>412</v>
      </c>
      <c r="E25" s="197">
        <v>1</v>
      </c>
      <c r="F25" s="28" t="s">
        <v>103</v>
      </c>
      <c r="G25" s="28"/>
      <c r="H25" s="28" t="s">
        <v>103</v>
      </c>
      <c r="I25" s="28"/>
      <c r="J25" s="28" t="s">
        <v>103</v>
      </c>
      <c r="K25" s="28"/>
      <c r="L25" s="29">
        <f>10000*3</f>
        <v>30000</v>
      </c>
      <c r="M25" s="29">
        <f>L25</f>
        <v>30000</v>
      </c>
      <c r="N25" s="29"/>
      <c r="O25" s="29"/>
      <c r="P25" s="29"/>
      <c r="Q25" s="30"/>
      <c r="R25" s="31" t="s">
        <v>120</v>
      </c>
      <c r="T25" s="269">
        <f t="shared" si="2"/>
        <v>0</v>
      </c>
    </row>
    <row r="26" spans="1:20" ht="13" x14ac:dyDescent="0.25">
      <c r="A26" s="741"/>
      <c r="B26" s="26" t="s">
        <v>34</v>
      </c>
      <c r="C26" s="27" t="s">
        <v>119</v>
      </c>
      <c r="D26" s="37" t="s">
        <v>412</v>
      </c>
      <c r="E26" s="197">
        <v>1</v>
      </c>
      <c r="F26" s="28" t="s">
        <v>103</v>
      </c>
      <c r="G26" s="28"/>
      <c r="H26" s="28"/>
      <c r="I26" s="28" t="s">
        <v>103</v>
      </c>
      <c r="J26" s="28"/>
      <c r="K26" s="28" t="s">
        <v>103</v>
      </c>
      <c r="L26" s="29">
        <f>10000*3</f>
        <v>30000</v>
      </c>
      <c r="M26" s="29">
        <f>L26</f>
        <v>30000</v>
      </c>
      <c r="N26" s="29"/>
      <c r="O26" s="29"/>
      <c r="P26" s="29"/>
      <c r="Q26" s="30"/>
      <c r="R26" s="31" t="s">
        <v>120</v>
      </c>
      <c r="T26" s="269">
        <f t="shared" si="2"/>
        <v>0</v>
      </c>
    </row>
    <row r="27" spans="1:20" s="241" customFormat="1" ht="13" x14ac:dyDescent="0.25">
      <c r="A27" s="741"/>
      <c r="B27" s="236" t="s">
        <v>35</v>
      </c>
      <c r="C27" s="237" t="s">
        <v>511</v>
      </c>
      <c r="D27" s="243" t="s">
        <v>497</v>
      </c>
      <c r="E27" s="222">
        <v>3</v>
      </c>
      <c r="F27" s="242"/>
      <c r="G27" s="242" t="s">
        <v>105</v>
      </c>
      <c r="H27" s="242" t="s">
        <v>105</v>
      </c>
      <c r="I27" s="242" t="s">
        <v>103</v>
      </c>
      <c r="J27" s="242" t="s">
        <v>103</v>
      </c>
      <c r="K27" s="242" t="s">
        <v>103</v>
      </c>
      <c r="L27" s="239">
        <v>20000</v>
      </c>
      <c r="M27" s="239">
        <f>0.5*L27</f>
        <v>10000</v>
      </c>
      <c r="N27" s="239"/>
      <c r="O27" s="239"/>
      <c r="P27" s="239">
        <f>L27-M27</f>
        <v>10000</v>
      </c>
      <c r="Q27" s="244"/>
      <c r="R27" s="245"/>
      <c r="T27" s="269"/>
    </row>
    <row r="28" spans="1:20" ht="13" x14ac:dyDescent="0.25">
      <c r="A28" s="741"/>
      <c r="B28" s="26" t="s">
        <v>35</v>
      </c>
      <c r="C28" s="27" t="s">
        <v>36</v>
      </c>
      <c r="D28" s="247" t="s">
        <v>497</v>
      </c>
      <c r="E28" s="197">
        <v>2</v>
      </c>
      <c r="F28" s="28"/>
      <c r="G28" s="28"/>
      <c r="H28" s="28" t="s">
        <v>103</v>
      </c>
      <c r="I28" s="28"/>
      <c r="J28" s="28"/>
      <c r="K28" s="28"/>
      <c r="L28" s="29">
        <f>3000*20</f>
        <v>60000</v>
      </c>
      <c r="M28" s="29">
        <f>0.5*L28</f>
        <v>30000</v>
      </c>
      <c r="N28" s="29"/>
      <c r="O28" s="29">
        <f>L28-M28</f>
        <v>30000</v>
      </c>
      <c r="P28" s="29"/>
      <c r="Q28" s="30" t="s">
        <v>267</v>
      </c>
      <c r="R28" s="31"/>
      <c r="T28" s="269">
        <f t="shared" si="2"/>
        <v>0</v>
      </c>
    </row>
    <row r="29" spans="1:20" ht="13" x14ac:dyDescent="0.25">
      <c r="A29" s="741"/>
      <c r="B29" s="26" t="s">
        <v>37</v>
      </c>
      <c r="C29" s="27" t="s">
        <v>512</v>
      </c>
      <c r="D29" s="37" t="s">
        <v>411</v>
      </c>
      <c r="E29" s="222">
        <v>2</v>
      </c>
      <c r="F29" s="28"/>
      <c r="G29" s="28"/>
      <c r="H29" s="28" t="s">
        <v>103</v>
      </c>
      <c r="I29" s="28"/>
      <c r="J29" s="28"/>
      <c r="K29" s="28"/>
      <c r="L29" s="29"/>
      <c r="M29" s="29"/>
      <c r="N29" s="29"/>
      <c r="O29" s="29"/>
      <c r="P29" s="29"/>
      <c r="Q29" s="30"/>
      <c r="R29" s="31" t="s">
        <v>115</v>
      </c>
      <c r="T29" s="269">
        <f t="shared" si="2"/>
        <v>0</v>
      </c>
    </row>
    <row r="30" spans="1:20" ht="25" x14ac:dyDescent="0.25">
      <c r="A30" s="741"/>
      <c r="B30" s="26" t="s">
        <v>38</v>
      </c>
      <c r="C30" s="27" t="s">
        <v>523</v>
      </c>
      <c r="D30" s="37" t="s">
        <v>411</v>
      </c>
      <c r="E30" s="197">
        <v>1</v>
      </c>
      <c r="F30" s="28" t="s">
        <v>105</v>
      </c>
      <c r="G30" s="28" t="s">
        <v>105</v>
      </c>
      <c r="H30" s="28" t="s">
        <v>105</v>
      </c>
      <c r="I30" s="28" t="s">
        <v>105</v>
      </c>
      <c r="J30" s="28" t="s">
        <v>105</v>
      </c>
      <c r="K30" s="28" t="s">
        <v>105</v>
      </c>
      <c r="L30" s="29">
        <v>10000</v>
      </c>
      <c r="M30" s="29">
        <f>L30</f>
        <v>10000</v>
      </c>
      <c r="N30" s="29"/>
      <c r="O30" s="29"/>
      <c r="P30" s="29"/>
      <c r="Q30" s="30"/>
      <c r="R30" s="31" t="s">
        <v>122</v>
      </c>
      <c r="T30" s="269">
        <f t="shared" si="2"/>
        <v>0</v>
      </c>
    </row>
    <row r="31" spans="1:20" ht="17" customHeight="1" x14ac:dyDescent="0.25">
      <c r="A31" s="741"/>
      <c r="B31" s="26" t="s">
        <v>91</v>
      </c>
      <c r="C31" s="27" t="s">
        <v>493</v>
      </c>
      <c r="D31" s="37" t="s">
        <v>123</v>
      </c>
      <c r="E31" s="197">
        <v>1</v>
      </c>
      <c r="F31" s="28"/>
      <c r="G31" s="28" t="s">
        <v>104</v>
      </c>
      <c r="H31" s="28" t="s">
        <v>104</v>
      </c>
      <c r="I31" s="28" t="s">
        <v>103</v>
      </c>
      <c r="J31" s="28" t="s">
        <v>103</v>
      </c>
      <c r="K31" s="28" t="s">
        <v>103</v>
      </c>
      <c r="L31" s="29">
        <f>5000000-5000000</f>
        <v>0</v>
      </c>
      <c r="M31" s="29">
        <f>0.05*L31</f>
        <v>0</v>
      </c>
      <c r="N31" s="29"/>
      <c r="O31" s="29">
        <f>L31-M31</f>
        <v>0</v>
      </c>
      <c r="P31" s="29"/>
      <c r="Q31" s="30"/>
      <c r="R31" s="38" t="s">
        <v>127</v>
      </c>
      <c r="T31" s="269">
        <f t="shared" si="2"/>
        <v>0</v>
      </c>
    </row>
    <row r="32" spans="1:20" ht="13" x14ac:dyDescent="0.25">
      <c r="A32" s="741" t="s">
        <v>39</v>
      </c>
      <c r="B32" s="743" t="s">
        <v>40</v>
      </c>
      <c r="C32" s="743"/>
      <c r="D32" s="21" t="s">
        <v>411</v>
      </c>
      <c r="E32" s="211"/>
      <c r="F32" s="34"/>
      <c r="G32" s="34"/>
      <c r="H32" s="34"/>
      <c r="I32" s="34"/>
      <c r="J32" s="34"/>
      <c r="K32" s="34"/>
      <c r="L32" s="35">
        <f>SUM(L33:L37)</f>
        <v>50000</v>
      </c>
      <c r="M32" s="35">
        <f t="shared" ref="M32:P32" si="7">SUM(M33:M37)</f>
        <v>15000</v>
      </c>
      <c r="N32" s="35">
        <f t="shared" si="7"/>
        <v>0</v>
      </c>
      <c r="O32" s="35">
        <f t="shared" si="7"/>
        <v>35000</v>
      </c>
      <c r="P32" s="35">
        <f t="shared" si="7"/>
        <v>0</v>
      </c>
      <c r="Q32" s="36"/>
      <c r="R32" s="36"/>
      <c r="T32" s="269">
        <f t="shared" si="2"/>
        <v>0</v>
      </c>
    </row>
    <row r="33" spans="1:20" ht="25" x14ac:dyDescent="0.25">
      <c r="A33" s="741"/>
      <c r="B33" s="26" t="s">
        <v>41</v>
      </c>
      <c r="C33" s="27" t="s">
        <v>96</v>
      </c>
      <c r="D33" s="27" t="s">
        <v>411</v>
      </c>
      <c r="E33" s="197">
        <v>1</v>
      </c>
      <c r="F33" s="28" t="s">
        <v>105</v>
      </c>
      <c r="G33" s="28"/>
      <c r="H33" s="28" t="s">
        <v>103</v>
      </c>
      <c r="I33" s="28"/>
      <c r="J33" s="28"/>
      <c r="K33" s="28"/>
      <c r="L33" s="29"/>
      <c r="M33" s="29"/>
      <c r="N33" s="29"/>
      <c r="O33" s="29"/>
      <c r="P33" s="29"/>
      <c r="Q33" s="30"/>
      <c r="R33" s="31" t="s">
        <v>115</v>
      </c>
      <c r="T33" s="269">
        <f t="shared" si="2"/>
        <v>0</v>
      </c>
    </row>
    <row r="34" spans="1:20" ht="13" x14ac:dyDescent="0.25">
      <c r="A34" s="741"/>
      <c r="B34" s="26" t="s">
        <v>42</v>
      </c>
      <c r="C34" s="27" t="s">
        <v>59</v>
      </c>
      <c r="D34" s="27" t="s">
        <v>411</v>
      </c>
      <c r="E34" s="197">
        <v>2</v>
      </c>
      <c r="F34" s="28"/>
      <c r="G34" s="28" t="s">
        <v>103</v>
      </c>
      <c r="H34" s="28" t="s">
        <v>103</v>
      </c>
      <c r="I34" s="28"/>
      <c r="J34" s="28"/>
      <c r="K34" s="28"/>
      <c r="L34" s="29">
        <v>5000</v>
      </c>
      <c r="M34" s="29">
        <f>0.3*L34</f>
        <v>1500</v>
      </c>
      <c r="N34" s="29"/>
      <c r="O34" s="29">
        <f>L34-M34</f>
        <v>3500</v>
      </c>
      <c r="P34" s="29"/>
      <c r="Q34" s="30" t="s">
        <v>268</v>
      </c>
      <c r="R34" s="31"/>
      <c r="T34" s="269">
        <f t="shared" si="2"/>
        <v>0</v>
      </c>
    </row>
    <row r="35" spans="1:20" ht="13" x14ac:dyDescent="0.25">
      <c r="A35" s="741"/>
      <c r="B35" s="26" t="s">
        <v>43</v>
      </c>
      <c r="C35" s="27" t="s">
        <v>97</v>
      </c>
      <c r="D35" s="27" t="s">
        <v>411</v>
      </c>
      <c r="E35" s="197">
        <v>1</v>
      </c>
      <c r="F35" s="28" t="s">
        <v>105</v>
      </c>
      <c r="G35" s="28"/>
      <c r="H35" s="28" t="s">
        <v>103</v>
      </c>
      <c r="I35" s="28"/>
      <c r="J35" s="28"/>
      <c r="K35" s="28"/>
      <c r="L35" s="29">
        <v>15000</v>
      </c>
      <c r="M35" s="29">
        <f t="shared" ref="M35:M37" si="8">0.3*L35</f>
        <v>4500</v>
      </c>
      <c r="N35" s="29"/>
      <c r="O35" s="29">
        <f t="shared" ref="O35:O37" si="9">L35-M35</f>
        <v>10500</v>
      </c>
      <c r="P35" s="29"/>
      <c r="Q35" s="30" t="s">
        <v>268</v>
      </c>
      <c r="R35" s="31"/>
      <c r="T35" s="269">
        <f t="shared" si="2"/>
        <v>0</v>
      </c>
    </row>
    <row r="36" spans="1:20" ht="13" x14ac:dyDescent="0.25">
      <c r="A36" s="741"/>
      <c r="B36" s="26" t="s">
        <v>44</v>
      </c>
      <c r="C36" s="27" t="s">
        <v>60</v>
      </c>
      <c r="D36" s="27" t="s">
        <v>411</v>
      </c>
      <c r="E36" s="197">
        <v>1</v>
      </c>
      <c r="F36" s="28"/>
      <c r="G36" s="28" t="s">
        <v>103</v>
      </c>
      <c r="H36" s="28" t="s">
        <v>103</v>
      </c>
      <c r="I36" s="28" t="s">
        <v>105</v>
      </c>
      <c r="J36" s="28"/>
      <c r="K36" s="28"/>
      <c r="L36" s="29">
        <v>15000</v>
      </c>
      <c r="M36" s="29">
        <f t="shared" si="8"/>
        <v>4500</v>
      </c>
      <c r="N36" s="29"/>
      <c r="O36" s="29">
        <f t="shared" si="9"/>
        <v>10500</v>
      </c>
      <c r="P36" s="29"/>
      <c r="Q36" s="30" t="s">
        <v>268</v>
      </c>
      <c r="R36" s="31"/>
      <c r="T36" s="269">
        <f t="shared" si="2"/>
        <v>0</v>
      </c>
    </row>
    <row r="37" spans="1:20" ht="13" x14ac:dyDescent="0.25">
      <c r="A37" s="741"/>
      <c r="B37" s="26" t="s">
        <v>45</v>
      </c>
      <c r="C37" s="27" t="s">
        <v>46</v>
      </c>
      <c r="D37" s="27" t="s">
        <v>411</v>
      </c>
      <c r="E37" s="197">
        <v>1</v>
      </c>
      <c r="F37" s="28" t="s">
        <v>105</v>
      </c>
      <c r="G37" s="28"/>
      <c r="H37" s="28" t="s">
        <v>103</v>
      </c>
      <c r="I37" s="28"/>
      <c r="J37" s="28"/>
      <c r="K37" s="28"/>
      <c r="L37" s="29">
        <v>15000</v>
      </c>
      <c r="M37" s="29">
        <f t="shared" si="8"/>
        <v>4500</v>
      </c>
      <c r="N37" s="29"/>
      <c r="O37" s="29">
        <f t="shared" si="9"/>
        <v>10500</v>
      </c>
      <c r="P37" s="29"/>
      <c r="Q37" s="30" t="s">
        <v>268</v>
      </c>
      <c r="R37" s="31"/>
      <c r="T37" s="269">
        <f t="shared" si="2"/>
        <v>0</v>
      </c>
    </row>
    <row r="38" spans="1:20" ht="13" x14ac:dyDescent="0.25">
      <c r="A38" s="741" t="s">
        <v>47</v>
      </c>
      <c r="B38" s="743" t="s">
        <v>48</v>
      </c>
      <c r="C38" s="743"/>
      <c r="D38" s="33" t="s">
        <v>411</v>
      </c>
      <c r="E38" s="211"/>
      <c r="F38" s="34"/>
      <c r="G38" s="34"/>
      <c r="H38" s="34"/>
      <c r="I38" s="34"/>
      <c r="J38" s="34"/>
      <c r="K38" s="34"/>
      <c r="L38" s="35">
        <f>SUM(L39:L40)</f>
        <v>30000</v>
      </c>
      <c r="M38" s="35">
        <f t="shared" ref="M38:P38" si="10">SUM(M39:M40)</f>
        <v>15000</v>
      </c>
      <c r="N38" s="35">
        <f t="shared" si="10"/>
        <v>0</v>
      </c>
      <c r="O38" s="35">
        <f t="shared" si="10"/>
        <v>0</v>
      </c>
      <c r="P38" s="35">
        <f t="shared" si="10"/>
        <v>15000</v>
      </c>
      <c r="Q38" s="36"/>
      <c r="R38" s="36"/>
      <c r="T38" s="269">
        <f t="shared" si="2"/>
        <v>0</v>
      </c>
    </row>
    <row r="39" spans="1:20" ht="25" x14ac:dyDescent="0.25">
      <c r="A39" s="741"/>
      <c r="B39" s="26" t="s">
        <v>49</v>
      </c>
      <c r="C39" s="27" t="s">
        <v>95</v>
      </c>
      <c r="D39" s="27" t="s">
        <v>411</v>
      </c>
      <c r="E39" s="197">
        <v>1</v>
      </c>
      <c r="F39" s="28"/>
      <c r="G39" s="28" t="s">
        <v>105</v>
      </c>
      <c r="H39" s="28" t="s">
        <v>105</v>
      </c>
      <c r="I39" s="28" t="s">
        <v>105</v>
      </c>
      <c r="J39" s="28" t="s">
        <v>105</v>
      </c>
      <c r="K39" s="28" t="s">
        <v>105</v>
      </c>
      <c r="L39" s="29">
        <v>10000</v>
      </c>
      <c r="M39" s="29">
        <f>0.5*L39</f>
        <v>5000</v>
      </c>
      <c r="N39" s="29"/>
      <c r="O39" s="29"/>
      <c r="P39" s="29">
        <f>L39-M39</f>
        <v>5000</v>
      </c>
      <c r="Q39" s="30" t="s">
        <v>124</v>
      </c>
      <c r="R39" s="31"/>
      <c r="T39" s="269">
        <f t="shared" si="2"/>
        <v>0</v>
      </c>
    </row>
    <row r="40" spans="1:20" ht="13" x14ac:dyDescent="0.25">
      <c r="A40" s="741"/>
      <c r="B40" s="26" t="s">
        <v>50</v>
      </c>
      <c r="C40" s="27" t="s">
        <v>94</v>
      </c>
      <c r="D40" s="27" t="s">
        <v>411</v>
      </c>
      <c r="E40" s="197">
        <v>1</v>
      </c>
      <c r="F40" s="28"/>
      <c r="G40" s="28" t="s">
        <v>105</v>
      </c>
      <c r="H40" s="28" t="s">
        <v>105</v>
      </c>
      <c r="I40" s="28" t="s">
        <v>105</v>
      </c>
      <c r="J40" s="28" t="s">
        <v>105</v>
      </c>
      <c r="K40" s="28" t="s">
        <v>105</v>
      </c>
      <c r="L40" s="29">
        <v>20000</v>
      </c>
      <c r="M40" s="29">
        <v>10000</v>
      </c>
      <c r="N40" s="29"/>
      <c r="O40" s="29"/>
      <c r="P40" s="29">
        <f>L40-M40</f>
        <v>10000</v>
      </c>
      <c r="Q40" s="30"/>
      <c r="R40" s="31" t="s">
        <v>198</v>
      </c>
      <c r="T40" s="269">
        <f t="shared" si="2"/>
        <v>0</v>
      </c>
    </row>
    <row r="41" spans="1:20" ht="13" x14ac:dyDescent="0.25">
      <c r="A41" s="741" t="s">
        <v>51</v>
      </c>
      <c r="B41" s="743" t="s">
        <v>52</v>
      </c>
      <c r="C41" s="743"/>
      <c r="D41" s="136" t="s">
        <v>411</v>
      </c>
      <c r="E41" s="211"/>
      <c r="F41" s="34"/>
      <c r="G41" s="34"/>
      <c r="H41" s="34"/>
      <c r="I41" s="34"/>
      <c r="J41" s="34"/>
      <c r="K41" s="34"/>
      <c r="L41" s="35">
        <f>SUM(L42:L44)</f>
        <v>30000</v>
      </c>
      <c r="M41" s="35">
        <f t="shared" ref="M41:P41" si="11">SUM(M42:M44)</f>
        <v>10000</v>
      </c>
      <c r="N41" s="35">
        <f t="shared" si="11"/>
        <v>10000</v>
      </c>
      <c r="O41" s="35">
        <f t="shared" si="11"/>
        <v>0</v>
      </c>
      <c r="P41" s="35">
        <f t="shared" si="11"/>
        <v>10000</v>
      </c>
      <c r="Q41" s="36"/>
      <c r="R41" s="36"/>
      <c r="T41" s="269">
        <f t="shared" si="2"/>
        <v>0</v>
      </c>
    </row>
    <row r="42" spans="1:20" ht="13" x14ac:dyDescent="0.25">
      <c r="A42" s="741"/>
      <c r="B42" s="26" t="s">
        <v>49</v>
      </c>
      <c r="C42" s="27" t="s">
        <v>524</v>
      </c>
      <c r="D42" s="248" t="s">
        <v>497</v>
      </c>
      <c r="E42" s="197">
        <v>1</v>
      </c>
      <c r="F42" s="28" t="s">
        <v>105</v>
      </c>
      <c r="G42" s="28" t="s">
        <v>103</v>
      </c>
      <c r="H42" s="28"/>
      <c r="I42" s="28" t="s">
        <v>103</v>
      </c>
      <c r="J42" s="28"/>
      <c r="K42" s="28" t="s">
        <v>103</v>
      </c>
      <c r="L42" s="29">
        <v>30000</v>
      </c>
      <c r="M42" s="29">
        <v>10000</v>
      </c>
      <c r="N42" s="29">
        <v>10000</v>
      </c>
      <c r="O42" s="29"/>
      <c r="P42" s="29">
        <f>L42-M42-N42</f>
        <v>10000</v>
      </c>
      <c r="Q42" s="30"/>
      <c r="R42" s="31" t="s">
        <v>125</v>
      </c>
      <c r="T42" s="269">
        <f t="shared" si="2"/>
        <v>0</v>
      </c>
    </row>
    <row r="43" spans="1:20" ht="13" x14ac:dyDescent="0.25">
      <c r="A43" s="741"/>
      <c r="B43" s="26" t="s">
        <v>50</v>
      </c>
      <c r="C43" s="27" t="s">
        <v>61</v>
      </c>
      <c r="D43" s="137" t="s">
        <v>411</v>
      </c>
      <c r="E43" s="197">
        <v>1</v>
      </c>
      <c r="F43" s="28" t="s">
        <v>105</v>
      </c>
      <c r="G43" s="28" t="s">
        <v>103</v>
      </c>
      <c r="H43" s="28" t="s">
        <v>105</v>
      </c>
      <c r="I43" s="28" t="s">
        <v>105</v>
      </c>
      <c r="J43" s="28" t="s">
        <v>105</v>
      </c>
      <c r="K43" s="28" t="s">
        <v>105</v>
      </c>
      <c r="L43" s="29"/>
      <c r="M43" s="29"/>
      <c r="N43" s="29"/>
      <c r="O43" s="29"/>
      <c r="P43" s="29"/>
      <c r="Q43" s="30"/>
      <c r="R43" s="31" t="s">
        <v>115</v>
      </c>
      <c r="T43" s="269">
        <f t="shared" si="2"/>
        <v>0</v>
      </c>
    </row>
    <row r="44" spans="1:20" ht="13" x14ac:dyDescent="0.25">
      <c r="A44" s="741"/>
      <c r="B44" s="26" t="s">
        <v>53</v>
      </c>
      <c r="C44" s="27" t="s">
        <v>324</v>
      </c>
      <c r="D44" s="249" t="s">
        <v>497</v>
      </c>
      <c r="E44" s="197">
        <v>1</v>
      </c>
      <c r="F44" s="28" t="s">
        <v>105</v>
      </c>
      <c r="G44" s="28" t="s">
        <v>105</v>
      </c>
      <c r="H44" s="28" t="s">
        <v>105</v>
      </c>
      <c r="I44" s="28" t="s">
        <v>105</v>
      </c>
      <c r="J44" s="28" t="s">
        <v>105</v>
      </c>
      <c r="K44" s="28" t="s">
        <v>105</v>
      </c>
      <c r="L44" s="29"/>
      <c r="M44" s="29"/>
      <c r="N44" s="29"/>
      <c r="O44" s="29"/>
      <c r="P44" s="29"/>
      <c r="Q44" s="30"/>
      <c r="R44" s="31" t="s">
        <v>126</v>
      </c>
      <c r="T44" s="269">
        <f t="shared" si="2"/>
        <v>0</v>
      </c>
    </row>
    <row r="45" spans="1:20" ht="13" x14ac:dyDescent="0.25">
      <c r="A45" s="741" t="s">
        <v>54</v>
      </c>
      <c r="B45" s="743" t="s">
        <v>55</v>
      </c>
      <c r="C45" s="743"/>
      <c r="D45" s="33" t="s">
        <v>411</v>
      </c>
      <c r="E45" s="211"/>
      <c r="F45" s="34"/>
      <c r="G45" s="34"/>
      <c r="H45" s="34"/>
      <c r="I45" s="34"/>
      <c r="J45" s="34"/>
      <c r="K45" s="34"/>
      <c r="L45" s="35">
        <f>SUM(L46:L47)</f>
        <v>5000</v>
      </c>
      <c r="M45" s="35">
        <f t="shared" ref="M45:P45" si="12">SUM(M46:M47)</f>
        <v>5000</v>
      </c>
      <c r="N45" s="35">
        <f t="shared" si="12"/>
        <v>0</v>
      </c>
      <c r="O45" s="35">
        <f t="shared" si="12"/>
        <v>0</v>
      </c>
      <c r="P45" s="35">
        <f t="shared" si="12"/>
        <v>0</v>
      </c>
      <c r="Q45" s="36"/>
      <c r="R45" s="36"/>
      <c r="T45" s="269">
        <f t="shared" si="2"/>
        <v>0</v>
      </c>
    </row>
    <row r="46" spans="1:20" ht="13" x14ac:dyDescent="0.25">
      <c r="A46" s="741"/>
      <c r="B46" s="26" t="s">
        <v>56</v>
      </c>
      <c r="C46" s="27" t="s">
        <v>98</v>
      </c>
      <c r="D46" s="27" t="s">
        <v>411</v>
      </c>
      <c r="E46" s="197">
        <v>1</v>
      </c>
      <c r="F46" s="28"/>
      <c r="G46" s="28" t="s">
        <v>103</v>
      </c>
      <c r="H46" s="28" t="s">
        <v>105</v>
      </c>
      <c r="I46" s="28" t="s">
        <v>105</v>
      </c>
      <c r="J46" s="28" t="s">
        <v>105</v>
      </c>
      <c r="K46" s="28" t="s">
        <v>105</v>
      </c>
      <c r="L46" s="29">
        <v>5000</v>
      </c>
      <c r="M46" s="29">
        <f>L46</f>
        <v>5000</v>
      </c>
      <c r="N46" s="29"/>
      <c r="O46" s="29"/>
      <c r="P46" s="29"/>
      <c r="Q46" s="30"/>
      <c r="R46" s="31" t="s">
        <v>117</v>
      </c>
      <c r="T46" s="269">
        <f t="shared" si="2"/>
        <v>0</v>
      </c>
    </row>
    <row r="47" spans="1:20" ht="13" x14ac:dyDescent="0.25">
      <c r="A47" s="741"/>
      <c r="B47" s="26" t="s">
        <v>57</v>
      </c>
      <c r="C47" s="27" t="s">
        <v>99</v>
      </c>
      <c r="D47" s="27" t="s">
        <v>411</v>
      </c>
      <c r="E47" s="197">
        <v>2</v>
      </c>
      <c r="F47" s="28"/>
      <c r="G47" s="28" t="s">
        <v>103</v>
      </c>
      <c r="H47" s="28" t="s">
        <v>105</v>
      </c>
      <c r="I47" s="28" t="s">
        <v>105</v>
      </c>
      <c r="J47" s="28" t="s">
        <v>105</v>
      </c>
      <c r="K47" s="28" t="s">
        <v>105</v>
      </c>
      <c r="L47" s="29"/>
      <c r="M47" s="29"/>
      <c r="N47" s="29"/>
      <c r="O47" s="29"/>
      <c r="P47" s="29"/>
      <c r="Q47" s="30"/>
      <c r="R47" s="31"/>
      <c r="T47" s="269">
        <f t="shared" si="2"/>
        <v>0</v>
      </c>
    </row>
    <row r="48" spans="1:20" s="10" customFormat="1" ht="13" x14ac:dyDescent="0.3">
      <c r="A48" s="44">
        <v>2</v>
      </c>
      <c r="B48" s="744" t="s">
        <v>128</v>
      </c>
      <c r="C48" s="744"/>
      <c r="D48" s="49"/>
      <c r="E48" s="212"/>
      <c r="F48" s="44"/>
      <c r="G48" s="44"/>
      <c r="H48" s="44"/>
      <c r="I48" s="44"/>
      <c r="J48" s="44"/>
      <c r="K48" s="44"/>
      <c r="L48" s="50">
        <f>L49+L54+L58+L62+L66+L72+L77</f>
        <v>1367000</v>
      </c>
      <c r="M48" s="50">
        <f t="shared" ref="M48:P48" si="13">M49+M54+M58+M62+M66+M72+M77</f>
        <v>404500</v>
      </c>
      <c r="N48" s="50">
        <f t="shared" si="13"/>
        <v>0</v>
      </c>
      <c r="O48" s="50">
        <f t="shared" si="13"/>
        <v>632500</v>
      </c>
      <c r="P48" s="50">
        <f t="shared" si="13"/>
        <v>330000</v>
      </c>
      <c r="Q48" s="51"/>
      <c r="R48" s="52"/>
      <c r="S48" s="195">
        <f>L48/$L$192</f>
        <v>0.15926832109984854</v>
      </c>
      <c r="T48" s="269">
        <f t="shared" si="2"/>
        <v>0</v>
      </c>
    </row>
    <row r="49" spans="1:20" ht="14" customHeight="1" x14ac:dyDescent="0.25">
      <c r="A49" s="736" t="s">
        <v>62</v>
      </c>
      <c r="B49" s="737" t="s">
        <v>63</v>
      </c>
      <c r="C49" s="737"/>
      <c r="D49" s="5" t="s">
        <v>411</v>
      </c>
      <c r="E49" s="213"/>
      <c r="F49" s="5"/>
      <c r="G49" s="5"/>
      <c r="H49" s="5"/>
      <c r="I49" s="5"/>
      <c r="J49" s="5"/>
      <c r="K49" s="5"/>
      <c r="L49" s="45">
        <f>SUM(L50:L53)</f>
        <v>40000</v>
      </c>
      <c r="M49" s="45">
        <f t="shared" ref="M49:P49" si="14">SUM(M50:M53)</f>
        <v>25000</v>
      </c>
      <c r="N49" s="45">
        <f t="shared" si="14"/>
        <v>0</v>
      </c>
      <c r="O49" s="45">
        <f t="shared" si="14"/>
        <v>15000</v>
      </c>
      <c r="P49" s="45">
        <f t="shared" si="14"/>
        <v>0</v>
      </c>
      <c r="Q49" s="75"/>
      <c r="R49" s="75"/>
      <c r="T49" s="269">
        <f t="shared" si="2"/>
        <v>0</v>
      </c>
    </row>
    <row r="50" spans="1:20" ht="13" x14ac:dyDescent="0.25">
      <c r="A50" s="736"/>
      <c r="B50" s="3" t="s">
        <v>64</v>
      </c>
      <c r="C50" s="20" t="s">
        <v>161</v>
      </c>
      <c r="D50" s="20" t="s">
        <v>411</v>
      </c>
      <c r="E50" s="214">
        <v>1</v>
      </c>
      <c r="F50" s="7"/>
      <c r="G50" s="250" t="s">
        <v>103</v>
      </c>
      <c r="H50" s="7"/>
      <c r="I50" s="7"/>
      <c r="J50" s="7"/>
      <c r="K50" s="7"/>
      <c r="L50" s="11"/>
      <c r="M50" s="11"/>
      <c r="N50" s="11"/>
      <c r="O50" s="11"/>
      <c r="P50" s="11"/>
      <c r="Q50" s="13"/>
      <c r="R50" s="15" t="s">
        <v>181</v>
      </c>
      <c r="T50" s="269">
        <f t="shared" si="2"/>
        <v>0</v>
      </c>
    </row>
    <row r="51" spans="1:20" ht="13" x14ac:dyDescent="0.25">
      <c r="A51" s="736"/>
      <c r="B51" s="3" t="s">
        <v>65</v>
      </c>
      <c r="C51" s="20" t="s">
        <v>163</v>
      </c>
      <c r="D51" s="20" t="s">
        <v>411</v>
      </c>
      <c r="E51" s="214">
        <v>2</v>
      </c>
      <c r="F51" s="7"/>
      <c r="G51" s="7" t="s">
        <v>103</v>
      </c>
      <c r="H51" s="7" t="s">
        <v>105</v>
      </c>
      <c r="I51" s="7" t="s">
        <v>105</v>
      </c>
      <c r="J51" s="7" t="s">
        <v>105</v>
      </c>
      <c r="K51" s="7" t="s">
        <v>105</v>
      </c>
      <c r="L51" s="11">
        <v>20000</v>
      </c>
      <c r="M51" s="11">
        <f>0.5*L51</f>
        <v>10000</v>
      </c>
      <c r="N51" s="11"/>
      <c r="O51" s="11">
        <f>L51-M51</f>
        <v>10000</v>
      </c>
      <c r="P51" s="11"/>
      <c r="Q51" s="13" t="s">
        <v>182</v>
      </c>
      <c r="R51" s="15"/>
      <c r="T51" s="269">
        <f t="shared" si="2"/>
        <v>0</v>
      </c>
    </row>
    <row r="52" spans="1:20" ht="25" x14ac:dyDescent="0.25">
      <c r="A52" s="736"/>
      <c r="B52" s="3" t="s">
        <v>66</v>
      </c>
      <c r="C52" s="20" t="s">
        <v>180</v>
      </c>
      <c r="D52" s="251" t="s">
        <v>498</v>
      </c>
      <c r="E52" s="214">
        <v>1</v>
      </c>
      <c r="F52" s="7"/>
      <c r="G52" s="7" t="s">
        <v>103</v>
      </c>
      <c r="H52" s="7" t="s">
        <v>105</v>
      </c>
      <c r="I52" s="7" t="s">
        <v>105</v>
      </c>
      <c r="J52" s="7" t="s">
        <v>105</v>
      </c>
      <c r="K52" s="7" t="s">
        <v>105</v>
      </c>
      <c r="L52" s="11">
        <v>10000</v>
      </c>
      <c r="M52" s="11">
        <f>0.5*L52</f>
        <v>5000</v>
      </c>
      <c r="N52" s="11"/>
      <c r="O52" s="11">
        <f>L52-M52</f>
        <v>5000</v>
      </c>
      <c r="P52" s="11"/>
      <c r="Q52" s="13" t="s">
        <v>182</v>
      </c>
      <c r="R52" s="15"/>
      <c r="T52" s="269">
        <f t="shared" si="2"/>
        <v>0</v>
      </c>
    </row>
    <row r="53" spans="1:20" ht="13" x14ac:dyDescent="0.25">
      <c r="A53" s="736"/>
      <c r="B53" s="3" t="s">
        <v>67</v>
      </c>
      <c r="C53" s="20" t="s">
        <v>164</v>
      </c>
      <c r="D53" s="6" t="s">
        <v>121</v>
      </c>
      <c r="E53" s="198">
        <v>1</v>
      </c>
      <c r="F53" s="7"/>
      <c r="G53" s="7" t="s">
        <v>103</v>
      </c>
      <c r="H53" s="7"/>
      <c r="I53" s="7"/>
      <c r="J53" s="7"/>
      <c r="K53" s="7"/>
      <c r="L53" s="11">
        <v>10000</v>
      </c>
      <c r="M53" s="11">
        <f>L53</f>
        <v>10000</v>
      </c>
      <c r="N53" s="11"/>
      <c r="O53" s="11"/>
      <c r="P53" s="11"/>
      <c r="Q53" s="13"/>
      <c r="R53" s="15"/>
      <c r="T53" s="269">
        <f t="shared" si="2"/>
        <v>0</v>
      </c>
    </row>
    <row r="54" spans="1:20" ht="13" x14ac:dyDescent="0.25">
      <c r="A54" s="736" t="s">
        <v>129</v>
      </c>
      <c r="B54" s="737" t="s">
        <v>130</v>
      </c>
      <c r="C54" s="737"/>
      <c r="D54" s="46" t="s">
        <v>514</v>
      </c>
      <c r="E54" s="213"/>
      <c r="F54" s="46"/>
      <c r="G54" s="46"/>
      <c r="H54" s="46"/>
      <c r="I54" s="46"/>
      <c r="J54" s="46"/>
      <c r="K54" s="46"/>
      <c r="L54" s="47">
        <f>SUM(L55:L57)</f>
        <v>140000</v>
      </c>
      <c r="M54" s="47">
        <f t="shared" ref="M54:P54" si="15">SUM(M55:M57)</f>
        <v>60000</v>
      </c>
      <c r="N54" s="47">
        <f t="shared" si="15"/>
        <v>0</v>
      </c>
      <c r="O54" s="47">
        <f t="shared" si="15"/>
        <v>35000</v>
      </c>
      <c r="P54" s="47">
        <f t="shared" si="15"/>
        <v>45000</v>
      </c>
      <c r="Q54" s="76"/>
      <c r="R54" s="76"/>
      <c r="T54" s="269">
        <f t="shared" si="2"/>
        <v>0</v>
      </c>
    </row>
    <row r="55" spans="1:20" ht="13" x14ac:dyDescent="0.25">
      <c r="A55" s="736"/>
      <c r="B55" s="3" t="s">
        <v>131</v>
      </c>
      <c r="C55" s="20" t="s">
        <v>165</v>
      </c>
      <c r="D55" s="6" t="s">
        <v>513</v>
      </c>
      <c r="E55" s="198">
        <v>1</v>
      </c>
      <c r="F55" s="7"/>
      <c r="G55" s="7" t="s">
        <v>105</v>
      </c>
      <c r="H55" s="7" t="s">
        <v>105</v>
      </c>
      <c r="I55" s="7" t="s">
        <v>105</v>
      </c>
      <c r="J55" s="7" t="s">
        <v>105</v>
      </c>
      <c r="K55" s="7" t="s">
        <v>105</v>
      </c>
      <c r="L55" s="11">
        <f>10000*6</f>
        <v>60000</v>
      </c>
      <c r="M55" s="11">
        <f>0.5*L55</f>
        <v>30000</v>
      </c>
      <c r="N55" s="11"/>
      <c r="O55" s="11"/>
      <c r="P55" s="11">
        <f>L55-M55</f>
        <v>30000</v>
      </c>
      <c r="Q55" s="13"/>
      <c r="R55" s="15"/>
      <c r="T55" s="269">
        <f t="shared" si="2"/>
        <v>0</v>
      </c>
    </row>
    <row r="56" spans="1:20" ht="17" customHeight="1" x14ac:dyDescent="0.25">
      <c r="A56" s="736"/>
      <c r="B56" s="3" t="s">
        <v>132</v>
      </c>
      <c r="C56" s="20" t="s">
        <v>166</v>
      </c>
      <c r="D56" s="252" t="s">
        <v>421</v>
      </c>
      <c r="E56" s="198">
        <v>1</v>
      </c>
      <c r="F56" s="7"/>
      <c r="G56" s="7" t="s">
        <v>103</v>
      </c>
      <c r="H56" s="7" t="s">
        <v>103</v>
      </c>
      <c r="I56" s="7" t="s">
        <v>103</v>
      </c>
      <c r="J56" s="7" t="s">
        <v>103</v>
      </c>
      <c r="K56" s="7" t="s">
        <v>103</v>
      </c>
      <c r="L56" s="11">
        <f>5000*6</f>
        <v>30000</v>
      </c>
      <c r="M56" s="11">
        <f>0.5*L56</f>
        <v>15000</v>
      </c>
      <c r="N56" s="11"/>
      <c r="O56" s="11"/>
      <c r="P56" s="11">
        <f>L56-M56</f>
        <v>15000</v>
      </c>
      <c r="Q56" s="13"/>
      <c r="R56" s="15"/>
      <c r="T56" s="269">
        <f t="shared" si="2"/>
        <v>0</v>
      </c>
    </row>
    <row r="57" spans="1:20" ht="13" x14ac:dyDescent="0.25">
      <c r="A57" s="736"/>
      <c r="B57" s="3" t="s">
        <v>133</v>
      </c>
      <c r="C57" s="20" t="s">
        <v>162</v>
      </c>
      <c r="D57" s="6" t="s">
        <v>183</v>
      </c>
      <c r="E57" s="198">
        <v>1</v>
      </c>
      <c r="F57" s="7"/>
      <c r="G57" s="7" t="s">
        <v>104</v>
      </c>
      <c r="H57" s="7" t="s">
        <v>103</v>
      </c>
      <c r="I57" s="7" t="s">
        <v>103</v>
      </c>
      <c r="J57" s="7" t="s">
        <v>105</v>
      </c>
      <c r="K57" s="7" t="s">
        <v>105</v>
      </c>
      <c r="L57" s="11">
        <v>50000</v>
      </c>
      <c r="M57" s="11">
        <f>0.3*L57</f>
        <v>15000</v>
      </c>
      <c r="N57" s="11"/>
      <c r="O57" s="11">
        <f>L57-M57</f>
        <v>35000</v>
      </c>
      <c r="P57" s="11"/>
      <c r="Q57" s="13" t="s">
        <v>182</v>
      </c>
      <c r="R57" s="15" t="s">
        <v>186</v>
      </c>
      <c r="T57" s="269">
        <f t="shared" si="2"/>
        <v>0</v>
      </c>
    </row>
    <row r="58" spans="1:20" ht="13" x14ac:dyDescent="0.25">
      <c r="A58" s="736" t="s">
        <v>134</v>
      </c>
      <c r="B58" s="737" t="s">
        <v>135</v>
      </c>
      <c r="C58" s="737"/>
      <c r="D58" s="46" t="s">
        <v>187</v>
      </c>
      <c r="E58" s="213"/>
      <c r="F58" s="46"/>
      <c r="G58" s="46"/>
      <c r="H58" s="46"/>
      <c r="I58" s="46"/>
      <c r="J58" s="46"/>
      <c r="K58" s="46"/>
      <c r="L58" s="47">
        <f>SUM(L59:L61)</f>
        <v>50000</v>
      </c>
      <c r="M58" s="47">
        <f t="shared" ref="M58:P58" si="16">SUM(M59:M61)</f>
        <v>12500</v>
      </c>
      <c r="N58" s="47">
        <f t="shared" si="16"/>
        <v>0</v>
      </c>
      <c r="O58" s="47">
        <f t="shared" si="16"/>
        <v>25000</v>
      </c>
      <c r="P58" s="47">
        <f t="shared" si="16"/>
        <v>12500</v>
      </c>
      <c r="Q58" s="76"/>
      <c r="R58" s="76"/>
      <c r="T58" s="269">
        <f t="shared" si="2"/>
        <v>0</v>
      </c>
    </row>
    <row r="59" spans="1:20" ht="13" x14ac:dyDescent="0.25">
      <c r="A59" s="736"/>
      <c r="B59" s="3" t="s">
        <v>136</v>
      </c>
      <c r="C59" s="20" t="s">
        <v>169</v>
      </c>
      <c r="D59" s="6" t="s">
        <v>187</v>
      </c>
      <c r="E59" s="198">
        <v>1</v>
      </c>
      <c r="F59" s="7"/>
      <c r="G59" s="7" t="s">
        <v>104</v>
      </c>
      <c r="H59" s="7" t="s">
        <v>103</v>
      </c>
      <c r="I59" s="7" t="s">
        <v>105</v>
      </c>
      <c r="J59" s="7" t="s">
        <v>105</v>
      </c>
      <c r="K59" s="7" t="s">
        <v>105</v>
      </c>
      <c r="L59" s="227">
        <v>20000</v>
      </c>
      <c r="M59" s="11">
        <v>5000</v>
      </c>
      <c r="N59" s="11"/>
      <c r="O59" s="11">
        <v>10000</v>
      </c>
      <c r="P59" s="11">
        <f>L59-M59-O59</f>
        <v>5000</v>
      </c>
      <c r="Q59" s="13" t="s">
        <v>182</v>
      </c>
      <c r="R59" s="15" t="s">
        <v>188</v>
      </c>
      <c r="T59" s="269">
        <f t="shared" si="2"/>
        <v>0</v>
      </c>
    </row>
    <row r="60" spans="1:20" ht="17" customHeight="1" x14ac:dyDescent="0.25">
      <c r="A60" s="736"/>
      <c r="B60" s="3" t="s">
        <v>137</v>
      </c>
      <c r="C60" s="20" t="s">
        <v>167</v>
      </c>
      <c r="D60" s="6" t="s">
        <v>187</v>
      </c>
      <c r="E60" s="198">
        <v>1</v>
      </c>
      <c r="F60" s="7"/>
      <c r="G60" s="7" t="s">
        <v>104</v>
      </c>
      <c r="H60" s="7" t="s">
        <v>104</v>
      </c>
      <c r="I60" s="7" t="s">
        <v>103</v>
      </c>
      <c r="J60" s="7"/>
      <c r="K60" s="7"/>
      <c r="L60" s="11">
        <v>20000</v>
      </c>
      <c r="M60" s="11">
        <v>5000</v>
      </c>
      <c r="N60" s="11"/>
      <c r="O60" s="11">
        <v>10000</v>
      </c>
      <c r="P60" s="11">
        <f t="shared" ref="P60:P61" si="17">L60-M60-O60</f>
        <v>5000</v>
      </c>
      <c r="Q60" s="13" t="s">
        <v>182</v>
      </c>
      <c r="R60" s="15" t="s">
        <v>188</v>
      </c>
      <c r="T60" s="269">
        <f t="shared" si="2"/>
        <v>0</v>
      </c>
    </row>
    <row r="61" spans="1:20" ht="17" customHeight="1" x14ac:dyDescent="0.25">
      <c r="A61" s="736"/>
      <c r="B61" s="3" t="s">
        <v>138</v>
      </c>
      <c r="C61" s="20" t="s">
        <v>168</v>
      </c>
      <c r="D61" s="252" t="s">
        <v>499</v>
      </c>
      <c r="E61" s="198">
        <v>1</v>
      </c>
      <c r="F61" s="7"/>
      <c r="G61" s="7" t="s">
        <v>104</v>
      </c>
      <c r="H61" s="7" t="s">
        <v>103</v>
      </c>
      <c r="I61" s="7" t="s">
        <v>103</v>
      </c>
      <c r="J61" s="7" t="s">
        <v>105</v>
      </c>
      <c r="K61" s="7" t="s">
        <v>105</v>
      </c>
      <c r="L61" s="11">
        <v>10000</v>
      </c>
      <c r="M61" s="11">
        <v>2500</v>
      </c>
      <c r="N61" s="11"/>
      <c r="O61" s="11">
        <v>5000</v>
      </c>
      <c r="P61" s="11">
        <f t="shared" si="17"/>
        <v>2500</v>
      </c>
      <c r="Q61" s="13" t="s">
        <v>182</v>
      </c>
      <c r="R61" s="15" t="s">
        <v>188</v>
      </c>
      <c r="T61" s="269">
        <f t="shared" si="2"/>
        <v>0</v>
      </c>
    </row>
    <row r="62" spans="1:20" ht="13" x14ac:dyDescent="0.25">
      <c r="A62" s="738" t="s">
        <v>139</v>
      </c>
      <c r="B62" s="737" t="s">
        <v>140</v>
      </c>
      <c r="C62" s="737"/>
      <c r="D62" s="46" t="s">
        <v>189</v>
      </c>
      <c r="E62" s="213"/>
      <c r="F62" s="46"/>
      <c r="G62" s="46"/>
      <c r="H62" s="46"/>
      <c r="I62" s="46"/>
      <c r="J62" s="46"/>
      <c r="K62" s="46"/>
      <c r="L62" s="47">
        <f>SUM(L63:L65)</f>
        <v>45000</v>
      </c>
      <c r="M62" s="47">
        <f t="shared" ref="M62:P62" si="18">SUM(M63:M65)</f>
        <v>12500</v>
      </c>
      <c r="N62" s="47">
        <f t="shared" si="18"/>
        <v>0</v>
      </c>
      <c r="O62" s="47">
        <f t="shared" si="18"/>
        <v>22500</v>
      </c>
      <c r="P62" s="47">
        <f t="shared" si="18"/>
        <v>10000</v>
      </c>
      <c r="Q62" s="76"/>
      <c r="R62" s="76"/>
      <c r="T62" s="269">
        <f t="shared" si="2"/>
        <v>0</v>
      </c>
    </row>
    <row r="63" spans="1:20" ht="13" x14ac:dyDescent="0.25">
      <c r="A63" s="738"/>
      <c r="B63" s="3" t="s">
        <v>141</v>
      </c>
      <c r="C63" s="20" t="s">
        <v>170</v>
      </c>
      <c r="D63" s="6" t="s">
        <v>189</v>
      </c>
      <c r="E63" s="198">
        <v>1</v>
      </c>
      <c r="F63" s="7"/>
      <c r="G63" s="7" t="s">
        <v>104</v>
      </c>
      <c r="H63" s="7" t="s">
        <v>103</v>
      </c>
      <c r="I63" s="7" t="s">
        <v>103</v>
      </c>
      <c r="J63" s="7" t="s">
        <v>105</v>
      </c>
      <c r="K63" s="7" t="s">
        <v>105</v>
      </c>
      <c r="L63" s="11">
        <v>15000</v>
      </c>
      <c r="M63" s="11">
        <v>5000</v>
      </c>
      <c r="N63" s="11"/>
      <c r="O63" s="11">
        <f>0.5*L63</f>
        <v>7500</v>
      </c>
      <c r="P63" s="11">
        <f>L63-M63-N63-O63</f>
        <v>2500</v>
      </c>
      <c r="Q63" s="13" t="s">
        <v>182</v>
      </c>
      <c r="R63" s="15" t="s">
        <v>188</v>
      </c>
      <c r="T63" s="269">
        <f t="shared" si="2"/>
        <v>0</v>
      </c>
    </row>
    <row r="64" spans="1:20" ht="13" x14ac:dyDescent="0.25">
      <c r="A64" s="738"/>
      <c r="B64" s="3" t="s">
        <v>142</v>
      </c>
      <c r="C64" s="20" t="s">
        <v>171</v>
      </c>
      <c r="D64" s="252" t="s">
        <v>500</v>
      </c>
      <c r="E64" s="198">
        <v>1</v>
      </c>
      <c r="F64" s="7"/>
      <c r="G64" s="226" t="s">
        <v>104</v>
      </c>
      <c r="H64" s="7"/>
      <c r="I64" s="7" t="s">
        <v>104</v>
      </c>
      <c r="J64" s="7" t="s">
        <v>103</v>
      </c>
      <c r="K64" s="7"/>
      <c r="L64" s="11">
        <v>10000</v>
      </c>
      <c r="M64" s="11">
        <v>2500</v>
      </c>
      <c r="N64" s="11"/>
      <c r="O64" s="11">
        <f t="shared" ref="O64:O65" si="19">0.5*L64</f>
        <v>5000</v>
      </c>
      <c r="P64" s="11">
        <f t="shared" ref="P64:P65" si="20">L64-M64-N64-O64</f>
        <v>2500</v>
      </c>
      <c r="Q64" s="13" t="s">
        <v>182</v>
      </c>
      <c r="R64" s="15" t="s">
        <v>188</v>
      </c>
      <c r="T64" s="269">
        <f t="shared" si="2"/>
        <v>0</v>
      </c>
    </row>
    <row r="65" spans="1:20" ht="13" x14ac:dyDescent="0.25">
      <c r="A65" s="738"/>
      <c r="B65" s="3" t="s">
        <v>143</v>
      </c>
      <c r="C65" s="20" t="s">
        <v>172</v>
      </c>
      <c r="D65" s="6" t="s">
        <v>189</v>
      </c>
      <c r="E65" s="198">
        <v>1</v>
      </c>
      <c r="F65" s="7"/>
      <c r="G65" s="7"/>
      <c r="H65" s="7" t="s">
        <v>104</v>
      </c>
      <c r="I65" s="7" t="s">
        <v>104</v>
      </c>
      <c r="J65" s="7" t="s">
        <v>103</v>
      </c>
      <c r="K65" s="7" t="s">
        <v>105</v>
      </c>
      <c r="L65" s="11">
        <v>20000</v>
      </c>
      <c r="M65" s="11">
        <v>5000</v>
      </c>
      <c r="N65" s="11"/>
      <c r="O65" s="11">
        <f t="shared" si="19"/>
        <v>10000</v>
      </c>
      <c r="P65" s="11">
        <f t="shared" si="20"/>
        <v>5000</v>
      </c>
      <c r="Q65" s="13" t="s">
        <v>182</v>
      </c>
      <c r="R65" s="15" t="s">
        <v>188</v>
      </c>
      <c r="T65" s="269">
        <f t="shared" si="2"/>
        <v>0</v>
      </c>
    </row>
    <row r="66" spans="1:20" ht="13" x14ac:dyDescent="0.25">
      <c r="A66" s="738" t="s">
        <v>144</v>
      </c>
      <c r="B66" s="737" t="s">
        <v>145</v>
      </c>
      <c r="C66" s="737"/>
      <c r="D66" s="46" t="s">
        <v>411</v>
      </c>
      <c r="E66" s="213"/>
      <c r="F66" s="46"/>
      <c r="G66" s="46"/>
      <c r="H66" s="46"/>
      <c r="I66" s="46"/>
      <c r="J66" s="46"/>
      <c r="K66" s="46"/>
      <c r="L66" s="47">
        <f>SUM(L67:L71)</f>
        <v>31000</v>
      </c>
      <c r="M66" s="47">
        <f t="shared" ref="M66:Q66" si="21">SUM(M67:M71)</f>
        <v>21000</v>
      </c>
      <c r="N66" s="47">
        <f t="shared" si="21"/>
        <v>0</v>
      </c>
      <c r="O66" s="47">
        <f t="shared" si="21"/>
        <v>10000</v>
      </c>
      <c r="P66" s="47">
        <f t="shared" si="21"/>
        <v>0</v>
      </c>
      <c r="Q66" s="82">
        <f t="shared" si="21"/>
        <v>0</v>
      </c>
      <c r="R66" s="76"/>
      <c r="T66" s="269">
        <f t="shared" si="2"/>
        <v>0</v>
      </c>
    </row>
    <row r="67" spans="1:20" ht="13" x14ac:dyDescent="0.25">
      <c r="A67" s="738"/>
      <c r="B67" s="3" t="s">
        <v>146</v>
      </c>
      <c r="C67" s="20" t="s">
        <v>174</v>
      </c>
      <c r="D67" s="6" t="s">
        <v>411</v>
      </c>
      <c r="E67" s="198">
        <v>1</v>
      </c>
      <c r="F67" s="7"/>
      <c r="G67" s="7" t="s">
        <v>105</v>
      </c>
      <c r="H67" s="7" t="s">
        <v>105</v>
      </c>
      <c r="I67" s="7" t="s">
        <v>105</v>
      </c>
      <c r="J67" s="7" t="s">
        <v>105</v>
      </c>
      <c r="K67" s="7" t="s">
        <v>105</v>
      </c>
      <c r="L67" s="11">
        <v>5000</v>
      </c>
      <c r="M67" s="11">
        <f>L67</f>
        <v>5000</v>
      </c>
      <c r="N67" s="11"/>
      <c r="O67" s="11"/>
      <c r="P67" s="11"/>
      <c r="Q67" s="13"/>
      <c r="R67" s="15"/>
      <c r="T67" s="269">
        <f t="shared" si="2"/>
        <v>0</v>
      </c>
    </row>
    <row r="68" spans="1:20" ht="25" x14ac:dyDescent="0.25">
      <c r="A68" s="738"/>
      <c r="B68" s="3" t="s">
        <v>147</v>
      </c>
      <c r="C68" s="20" t="s">
        <v>516</v>
      </c>
      <c r="D68" s="252" t="s">
        <v>501</v>
      </c>
      <c r="E68" s="198">
        <v>1</v>
      </c>
      <c r="F68" s="7" t="s">
        <v>105</v>
      </c>
      <c r="G68" s="7" t="s">
        <v>104</v>
      </c>
      <c r="H68" s="7" t="s">
        <v>103</v>
      </c>
      <c r="I68" s="7" t="s">
        <v>105</v>
      </c>
      <c r="J68" s="7" t="s">
        <v>105</v>
      </c>
      <c r="K68" s="7" t="s">
        <v>105</v>
      </c>
      <c r="L68" s="227">
        <v>20000</v>
      </c>
      <c r="M68" s="11">
        <f>0.5*L68</f>
        <v>10000</v>
      </c>
      <c r="N68" s="11"/>
      <c r="O68" s="11">
        <f>L68-M68</f>
        <v>10000</v>
      </c>
      <c r="P68" s="11"/>
      <c r="Q68" s="13" t="s">
        <v>182</v>
      </c>
      <c r="R68" s="15"/>
      <c r="T68" s="269">
        <f t="shared" si="2"/>
        <v>0</v>
      </c>
    </row>
    <row r="69" spans="1:20" ht="13" x14ac:dyDescent="0.25">
      <c r="A69" s="738"/>
      <c r="B69" s="3" t="s">
        <v>148</v>
      </c>
      <c r="C69" s="20" t="s">
        <v>515</v>
      </c>
      <c r="D69" s="6" t="s">
        <v>411</v>
      </c>
      <c r="E69" s="198">
        <v>1</v>
      </c>
      <c r="F69" s="7" t="s">
        <v>103</v>
      </c>
      <c r="G69" s="7" t="s">
        <v>104</v>
      </c>
      <c r="H69" s="7" t="s">
        <v>103</v>
      </c>
      <c r="I69" s="7" t="s">
        <v>105</v>
      </c>
      <c r="J69" s="7" t="s">
        <v>105</v>
      </c>
      <c r="K69" s="7" t="s">
        <v>105</v>
      </c>
      <c r="L69" s="11">
        <v>1000</v>
      </c>
      <c r="M69" s="11">
        <f>L69</f>
        <v>1000</v>
      </c>
      <c r="N69" s="11"/>
      <c r="O69" s="11"/>
      <c r="P69" s="11"/>
      <c r="Q69" s="13"/>
      <c r="R69" s="15"/>
      <c r="T69" s="269">
        <f t="shared" si="2"/>
        <v>0</v>
      </c>
    </row>
    <row r="70" spans="1:20" ht="13" x14ac:dyDescent="0.25">
      <c r="A70" s="738"/>
      <c r="B70" s="3" t="s">
        <v>149</v>
      </c>
      <c r="C70" s="20" t="s">
        <v>175</v>
      </c>
      <c r="D70" s="6" t="s">
        <v>411</v>
      </c>
      <c r="E70" s="198">
        <v>1</v>
      </c>
      <c r="F70" s="7" t="s">
        <v>105</v>
      </c>
      <c r="G70" s="7" t="s">
        <v>103</v>
      </c>
      <c r="H70" s="7" t="s">
        <v>105</v>
      </c>
      <c r="I70" s="7" t="s">
        <v>105</v>
      </c>
      <c r="J70" s="7" t="s">
        <v>105</v>
      </c>
      <c r="K70" s="7" t="s">
        <v>105</v>
      </c>
      <c r="L70" s="11">
        <v>5000</v>
      </c>
      <c r="M70" s="11">
        <f>L70</f>
        <v>5000</v>
      </c>
      <c r="N70" s="11"/>
      <c r="O70" s="11"/>
      <c r="P70" s="11"/>
      <c r="Q70" s="13"/>
      <c r="R70" s="15"/>
      <c r="T70" s="269">
        <f t="shared" ref="T70:T133" si="22">L70-M70-N70-O70-P70</f>
        <v>0</v>
      </c>
    </row>
    <row r="71" spans="1:20" ht="13" x14ac:dyDescent="0.25">
      <c r="A71" s="738"/>
      <c r="B71" s="3" t="s">
        <v>150</v>
      </c>
      <c r="C71" s="20" t="s">
        <v>173</v>
      </c>
      <c r="D71" s="6" t="s">
        <v>411</v>
      </c>
      <c r="E71" s="198">
        <v>1</v>
      </c>
      <c r="F71" s="7"/>
      <c r="G71" s="7" t="s">
        <v>103</v>
      </c>
      <c r="H71" s="7"/>
      <c r="I71" s="7" t="s">
        <v>103</v>
      </c>
      <c r="J71" s="7"/>
      <c r="K71" s="7" t="s">
        <v>103</v>
      </c>
      <c r="L71" s="11"/>
      <c r="M71" s="11"/>
      <c r="N71" s="11"/>
      <c r="O71" s="11"/>
      <c r="P71" s="11"/>
      <c r="Q71" s="13"/>
      <c r="R71" s="15" t="s">
        <v>190</v>
      </c>
      <c r="T71" s="269">
        <f t="shared" si="22"/>
        <v>0</v>
      </c>
    </row>
    <row r="72" spans="1:20" ht="13" x14ac:dyDescent="0.25">
      <c r="A72" s="738" t="s">
        <v>151</v>
      </c>
      <c r="B72" s="737" t="s">
        <v>152</v>
      </c>
      <c r="C72" s="737"/>
      <c r="D72" s="46" t="s">
        <v>411</v>
      </c>
      <c r="E72" s="213"/>
      <c r="F72" s="46"/>
      <c r="G72" s="46"/>
      <c r="H72" s="46"/>
      <c r="I72" s="46"/>
      <c r="J72" s="46"/>
      <c r="K72" s="46"/>
      <c r="L72" s="48">
        <f>SUM(L73:L76)</f>
        <v>11000</v>
      </c>
      <c r="M72" s="48">
        <f t="shared" ref="M72:P72" si="23">SUM(M73:M76)</f>
        <v>11000</v>
      </c>
      <c r="N72" s="48">
        <f t="shared" si="23"/>
        <v>0</v>
      </c>
      <c r="O72" s="48">
        <f t="shared" si="23"/>
        <v>0</v>
      </c>
      <c r="P72" s="48">
        <f t="shared" si="23"/>
        <v>0</v>
      </c>
      <c r="Q72" s="76"/>
      <c r="R72" s="76"/>
      <c r="T72" s="269">
        <f t="shared" si="22"/>
        <v>0</v>
      </c>
    </row>
    <row r="73" spans="1:20" ht="13" x14ac:dyDescent="0.25">
      <c r="A73" s="738"/>
      <c r="B73" s="3" t="s">
        <v>153</v>
      </c>
      <c r="C73" s="20" t="s">
        <v>192</v>
      </c>
      <c r="D73" s="6" t="s">
        <v>411</v>
      </c>
      <c r="E73" s="198">
        <v>1</v>
      </c>
      <c r="F73" s="228" t="s">
        <v>105</v>
      </c>
      <c r="G73" s="7" t="s">
        <v>105</v>
      </c>
      <c r="H73" s="7" t="s">
        <v>105</v>
      </c>
      <c r="I73" s="7" t="s">
        <v>105</v>
      </c>
      <c r="J73" s="7" t="s">
        <v>105</v>
      </c>
      <c r="K73" s="7" t="s">
        <v>105</v>
      </c>
      <c r="L73" s="11">
        <v>5000</v>
      </c>
      <c r="M73" s="11">
        <f>L73</f>
        <v>5000</v>
      </c>
      <c r="N73" s="11"/>
      <c r="O73" s="11"/>
      <c r="P73" s="11"/>
      <c r="Q73" s="13"/>
      <c r="R73" s="15"/>
      <c r="T73" s="269">
        <f t="shared" si="22"/>
        <v>0</v>
      </c>
    </row>
    <row r="74" spans="1:20" ht="13" x14ac:dyDescent="0.25">
      <c r="A74" s="738"/>
      <c r="B74" s="3" t="s">
        <v>154</v>
      </c>
      <c r="C74" s="20" t="s">
        <v>191</v>
      </c>
      <c r="D74" s="6" t="s">
        <v>411</v>
      </c>
      <c r="E74" s="198">
        <v>1</v>
      </c>
      <c r="F74" s="228" t="s">
        <v>105</v>
      </c>
      <c r="G74" s="7" t="s">
        <v>105</v>
      </c>
      <c r="H74" s="7" t="s">
        <v>105</v>
      </c>
      <c r="I74" s="7" t="s">
        <v>105</v>
      </c>
      <c r="J74" s="7" t="s">
        <v>105</v>
      </c>
      <c r="K74" s="7" t="s">
        <v>105</v>
      </c>
      <c r="L74" s="11">
        <v>6000</v>
      </c>
      <c r="M74" s="11">
        <f>L74</f>
        <v>6000</v>
      </c>
      <c r="N74" s="11"/>
      <c r="O74" s="11"/>
      <c r="P74" s="11"/>
      <c r="Q74" s="13"/>
      <c r="R74" s="15"/>
      <c r="T74" s="269">
        <f t="shared" si="22"/>
        <v>0</v>
      </c>
    </row>
    <row r="75" spans="1:20" ht="25" x14ac:dyDescent="0.25">
      <c r="A75" s="738"/>
      <c r="B75" s="3" t="s">
        <v>155</v>
      </c>
      <c r="C75" s="20" t="s">
        <v>176</v>
      </c>
      <c r="D75" s="229" t="s">
        <v>502</v>
      </c>
      <c r="E75" s="198">
        <v>1</v>
      </c>
      <c r="F75" s="228" t="s">
        <v>105</v>
      </c>
      <c r="G75" s="7" t="s">
        <v>105</v>
      </c>
      <c r="H75" s="7" t="s">
        <v>105</v>
      </c>
      <c r="I75" s="7" t="s">
        <v>105</v>
      </c>
      <c r="J75" s="7" t="s">
        <v>105</v>
      </c>
      <c r="K75" s="7" t="s">
        <v>105</v>
      </c>
      <c r="L75" s="11"/>
      <c r="M75" s="11"/>
      <c r="N75" s="11"/>
      <c r="O75" s="11"/>
      <c r="P75" s="11"/>
      <c r="Q75" s="13"/>
      <c r="R75" s="15" t="s">
        <v>115</v>
      </c>
      <c r="T75" s="269">
        <f t="shared" si="22"/>
        <v>0</v>
      </c>
    </row>
    <row r="76" spans="1:20" ht="25" x14ac:dyDescent="0.25">
      <c r="A76" s="738"/>
      <c r="B76" s="3" t="s">
        <v>156</v>
      </c>
      <c r="C76" s="20" t="s">
        <v>177</v>
      </c>
      <c r="D76" s="6" t="s">
        <v>121</v>
      </c>
      <c r="E76" s="198">
        <v>2</v>
      </c>
      <c r="F76" s="7"/>
      <c r="G76" s="7" t="s">
        <v>103</v>
      </c>
      <c r="H76" s="7" t="s">
        <v>105</v>
      </c>
      <c r="I76" s="7" t="s">
        <v>105</v>
      </c>
      <c r="J76" s="7" t="s">
        <v>105</v>
      </c>
      <c r="K76" s="7" t="s">
        <v>105</v>
      </c>
      <c r="L76" s="11"/>
      <c r="M76" s="11"/>
      <c r="N76" s="11"/>
      <c r="O76" s="11"/>
      <c r="P76" s="11"/>
      <c r="Q76" s="13"/>
      <c r="R76" s="15" t="s">
        <v>193</v>
      </c>
      <c r="T76" s="269">
        <f t="shared" si="22"/>
        <v>0</v>
      </c>
    </row>
    <row r="77" spans="1:20" ht="13" x14ac:dyDescent="0.25">
      <c r="A77" s="738" t="s">
        <v>157</v>
      </c>
      <c r="B77" s="737" t="s">
        <v>158</v>
      </c>
      <c r="C77" s="737"/>
      <c r="D77" s="46" t="s">
        <v>411</v>
      </c>
      <c r="E77" s="213"/>
      <c r="F77" s="46"/>
      <c r="G77" s="46"/>
      <c r="H77" s="46"/>
      <c r="I77" s="46"/>
      <c r="J77" s="46"/>
      <c r="K77" s="46"/>
      <c r="L77" s="47">
        <f>SUM(L78:L79)</f>
        <v>1050000</v>
      </c>
      <c r="M77" s="47">
        <f t="shared" ref="M77:P77" si="24">SUM(M78:M79)</f>
        <v>262500</v>
      </c>
      <c r="N77" s="47">
        <f t="shared" si="24"/>
        <v>0</v>
      </c>
      <c r="O77" s="47">
        <f t="shared" si="24"/>
        <v>525000</v>
      </c>
      <c r="P77" s="47">
        <f t="shared" si="24"/>
        <v>262500</v>
      </c>
      <c r="Q77" s="76"/>
      <c r="R77" s="76"/>
      <c r="T77" s="269">
        <f t="shared" si="22"/>
        <v>0</v>
      </c>
    </row>
    <row r="78" spans="1:20" ht="25" x14ac:dyDescent="0.25">
      <c r="A78" s="738"/>
      <c r="B78" s="3" t="s">
        <v>159</v>
      </c>
      <c r="C78" s="20" t="s">
        <v>178</v>
      </c>
      <c r="D78" s="6" t="s">
        <v>194</v>
      </c>
      <c r="E78" s="198">
        <v>1</v>
      </c>
      <c r="F78" s="7"/>
      <c r="G78" s="7" t="s">
        <v>103</v>
      </c>
      <c r="H78" s="7" t="s">
        <v>103</v>
      </c>
      <c r="I78" s="7" t="s">
        <v>103</v>
      </c>
      <c r="J78" s="7"/>
      <c r="K78" s="7"/>
      <c r="L78" s="11">
        <v>50000</v>
      </c>
      <c r="M78" s="11">
        <v>12500</v>
      </c>
      <c r="N78" s="11"/>
      <c r="O78" s="11">
        <f>0.5*L78</f>
        <v>25000</v>
      </c>
      <c r="P78" s="11">
        <f>L78-M78-N78-O78</f>
        <v>12500</v>
      </c>
      <c r="Q78" s="13" t="s">
        <v>196</v>
      </c>
      <c r="R78" s="15"/>
      <c r="T78" s="269">
        <f t="shared" si="22"/>
        <v>0</v>
      </c>
    </row>
    <row r="79" spans="1:20" ht="25" x14ac:dyDescent="0.25">
      <c r="A79" s="739"/>
      <c r="B79" s="54" t="s">
        <v>160</v>
      </c>
      <c r="C79" s="55" t="s">
        <v>179</v>
      </c>
      <c r="D79" s="56" t="s">
        <v>194</v>
      </c>
      <c r="E79" s="270">
        <v>3</v>
      </c>
      <c r="F79" s="57"/>
      <c r="G79" s="57"/>
      <c r="H79" s="57"/>
      <c r="I79" s="57"/>
      <c r="J79" s="57" t="s">
        <v>103</v>
      </c>
      <c r="K79" s="57" t="s">
        <v>103</v>
      </c>
      <c r="L79" s="58">
        <v>1000000</v>
      </c>
      <c r="M79" s="58">
        <v>250000</v>
      </c>
      <c r="N79" s="58"/>
      <c r="O79" s="58">
        <f>0.5*L79</f>
        <v>500000</v>
      </c>
      <c r="P79" s="58">
        <f>L79-M79-O79</f>
        <v>250000</v>
      </c>
      <c r="Q79" s="59" t="s">
        <v>195</v>
      </c>
      <c r="R79" s="60"/>
      <c r="T79" s="269">
        <f t="shared" si="22"/>
        <v>0</v>
      </c>
    </row>
    <row r="80" spans="1:20" s="10" customFormat="1" ht="13" x14ac:dyDescent="0.3">
      <c r="A80" s="61">
        <v>3</v>
      </c>
      <c r="B80" s="740" t="s">
        <v>199</v>
      </c>
      <c r="C80" s="740"/>
      <c r="D80" s="62"/>
      <c r="E80" s="215"/>
      <c r="F80" s="61"/>
      <c r="G80" s="61"/>
      <c r="H80" s="61"/>
      <c r="I80" s="61"/>
      <c r="J80" s="61"/>
      <c r="K80" s="61"/>
      <c r="L80" s="63">
        <f>L81+L85+L92+L96+L103+L107</f>
        <v>998000</v>
      </c>
      <c r="M80" s="63">
        <f t="shared" ref="M80:P80" si="25">M81+M85+M92+M96+M103+M107</f>
        <v>610000</v>
      </c>
      <c r="N80" s="63">
        <f t="shared" si="25"/>
        <v>0</v>
      </c>
      <c r="O80" s="63">
        <f t="shared" si="25"/>
        <v>157000</v>
      </c>
      <c r="P80" s="63">
        <f t="shared" si="25"/>
        <v>231000</v>
      </c>
      <c r="Q80" s="83"/>
      <c r="R80" s="77"/>
      <c r="S80" s="195">
        <f>L80/$L$192</f>
        <v>0.11627636024699989</v>
      </c>
      <c r="T80" s="269">
        <f t="shared" si="22"/>
        <v>0</v>
      </c>
    </row>
    <row r="81" spans="1:20" s="53" customFormat="1" ht="13" x14ac:dyDescent="0.3">
      <c r="A81" s="732" t="s">
        <v>200</v>
      </c>
      <c r="B81" s="735" t="s">
        <v>201</v>
      </c>
      <c r="C81" s="735"/>
      <c r="D81" s="71" t="s">
        <v>411</v>
      </c>
      <c r="E81" s="216"/>
      <c r="F81" s="73"/>
      <c r="G81" s="73"/>
      <c r="H81" s="73"/>
      <c r="I81" s="73"/>
      <c r="J81" s="73"/>
      <c r="K81" s="73"/>
      <c r="L81" s="74">
        <f>SUM(L82:L84)</f>
        <v>240000</v>
      </c>
      <c r="M81" s="74">
        <f t="shared" ref="M81:P81" si="26">SUM(M82:M84)</f>
        <v>135000</v>
      </c>
      <c r="N81" s="74">
        <f t="shared" si="26"/>
        <v>0</v>
      </c>
      <c r="O81" s="74">
        <f t="shared" si="26"/>
        <v>105000</v>
      </c>
      <c r="P81" s="74">
        <f t="shared" si="26"/>
        <v>0</v>
      </c>
      <c r="Q81" s="84"/>
      <c r="R81" s="78"/>
      <c r="T81" s="269">
        <f t="shared" si="22"/>
        <v>0</v>
      </c>
    </row>
    <row r="82" spans="1:20" ht="13" x14ac:dyDescent="0.25">
      <c r="A82" s="732"/>
      <c r="B82" s="69" t="s">
        <v>202</v>
      </c>
      <c r="C82" s="65" t="s">
        <v>239</v>
      </c>
      <c r="D82" s="66" t="s">
        <v>411</v>
      </c>
      <c r="E82" s="196">
        <v>1</v>
      </c>
      <c r="F82" s="7"/>
      <c r="G82" s="7" t="s">
        <v>105</v>
      </c>
      <c r="H82" s="7" t="s">
        <v>103</v>
      </c>
      <c r="I82" s="7" t="s">
        <v>105</v>
      </c>
      <c r="J82" s="7" t="s">
        <v>105</v>
      </c>
      <c r="K82" s="7" t="s">
        <v>103</v>
      </c>
      <c r="L82" s="68">
        <f>5000*6</f>
        <v>30000</v>
      </c>
      <c r="M82" s="68">
        <f>L82</f>
        <v>30000</v>
      </c>
      <c r="N82" s="68"/>
      <c r="O82" s="68"/>
      <c r="P82" s="68"/>
      <c r="Q82" s="85"/>
      <c r="R82" s="72"/>
      <c r="T82" s="269">
        <f t="shared" si="22"/>
        <v>0</v>
      </c>
    </row>
    <row r="83" spans="1:20" ht="18.5" x14ac:dyDescent="0.25">
      <c r="A83" s="732"/>
      <c r="B83" s="69" t="s">
        <v>203</v>
      </c>
      <c r="C83" s="65" t="s">
        <v>235</v>
      </c>
      <c r="D83" s="66" t="s">
        <v>411</v>
      </c>
      <c r="E83" s="196">
        <v>1</v>
      </c>
      <c r="F83" s="67"/>
      <c r="G83" s="232" t="s">
        <v>104</v>
      </c>
      <c r="H83" s="67"/>
      <c r="I83" s="67"/>
      <c r="J83" s="67"/>
      <c r="K83" s="67"/>
      <c r="L83" s="68">
        <f>35000*6</f>
        <v>210000</v>
      </c>
      <c r="M83" s="68">
        <f>L83*0.5</f>
        <v>105000</v>
      </c>
      <c r="N83" s="68"/>
      <c r="O83" s="68">
        <f>L83-M83</f>
        <v>105000</v>
      </c>
      <c r="P83" s="68"/>
      <c r="Q83" s="85"/>
      <c r="R83" s="189" t="s">
        <v>445</v>
      </c>
      <c r="T83" s="269">
        <f t="shared" si="22"/>
        <v>0</v>
      </c>
    </row>
    <row r="84" spans="1:20" ht="13" x14ac:dyDescent="0.25">
      <c r="A84" s="732"/>
      <c r="B84" s="69" t="s">
        <v>204</v>
      </c>
      <c r="C84" s="65" t="s">
        <v>234</v>
      </c>
      <c r="D84" s="66" t="s">
        <v>411</v>
      </c>
      <c r="E84" s="196">
        <v>1</v>
      </c>
      <c r="F84" s="226" t="s">
        <v>105</v>
      </c>
      <c r="G84" s="67"/>
      <c r="H84" s="67"/>
      <c r="I84" s="67"/>
      <c r="J84" s="67"/>
      <c r="K84" s="67"/>
      <c r="L84" s="68"/>
      <c r="M84" s="68"/>
      <c r="N84" s="68"/>
      <c r="O84" s="68"/>
      <c r="P84" s="68"/>
      <c r="Q84" s="85"/>
      <c r="R84" s="15" t="s">
        <v>115</v>
      </c>
      <c r="T84" s="269">
        <f t="shared" si="22"/>
        <v>0</v>
      </c>
    </row>
    <row r="85" spans="1:20" ht="13" x14ac:dyDescent="0.3">
      <c r="A85" s="732" t="s">
        <v>205</v>
      </c>
      <c r="B85" s="731" t="s">
        <v>206</v>
      </c>
      <c r="C85" s="731"/>
      <c r="D85" s="71" t="s">
        <v>121</v>
      </c>
      <c r="E85" s="199"/>
      <c r="F85" s="64"/>
      <c r="G85" s="64"/>
      <c r="H85" s="64"/>
      <c r="I85" s="64"/>
      <c r="J85" s="64"/>
      <c r="K85" s="64"/>
      <c r="L85" s="74">
        <f>SUM(L86:L91)</f>
        <v>605000</v>
      </c>
      <c r="M85" s="74">
        <f t="shared" ref="M85:Q85" si="27">SUM(M86:M91)</f>
        <v>405000</v>
      </c>
      <c r="N85" s="74">
        <f t="shared" si="27"/>
        <v>0</v>
      </c>
      <c r="O85" s="74">
        <f t="shared" si="27"/>
        <v>0</v>
      </c>
      <c r="P85" s="74">
        <f t="shared" si="27"/>
        <v>200000</v>
      </c>
      <c r="Q85" s="86">
        <f t="shared" si="27"/>
        <v>0</v>
      </c>
      <c r="R85" s="79"/>
      <c r="T85" s="269">
        <f t="shared" si="22"/>
        <v>0</v>
      </c>
    </row>
    <row r="86" spans="1:20" ht="13" x14ac:dyDescent="0.25">
      <c r="A86" s="732"/>
      <c r="B86" s="69" t="s">
        <v>207</v>
      </c>
      <c r="C86" s="65" t="s">
        <v>240</v>
      </c>
      <c r="D86" s="66" t="s">
        <v>505</v>
      </c>
      <c r="E86" s="196">
        <v>2</v>
      </c>
      <c r="F86" s="67"/>
      <c r="G86" s="67" t="s">
        <v>104</v>
      </c>
      <c r="H86" s="67" t="s">
        <v>103</v>
      </c>
      <c r="I86" s="7" t="s">
        <v>105</v>
      </c>
      <c r="J86" s="7" t="s">
        <v>105</v>
      </c>
      <c r="K86" s="7" t="s">
        <v>105</v>
      </c>
      <c r="L86" s="68">
        <f>4*10000</f>
        <v>40000</v>
      </c>
      <c r="M86" s="68">
        <f>L86</f>
        <v>40000</v>
      </c>
      <c r="N86" s="68"/>
      <c r="O86" s="68"/>
      <c r="P86" s="68"/>
      <c r="Q86" s="85"/>
      <c r="R86" s="72" t="s">
        <v>247</v>
      </c>
      <c r="T86" s="269">
        <f t="shared" si="22"/>
        <v>0</v>
      </c>
    </row>
    <row r="87" spans="1:20" ht="13" x14ac:dyDescent="0.25">
      <c r="A87" s="732"/>
      <c r="B87" s="69" t="s">
        <v>208</v>
      </c>
      <c r="C87" s="65" t="s">
        <v>237</v>
      </c>
      <c r="D87" s="66" t="s">
        <v>505</v>
      </c>
      <c r="E87" s="196">
        <v>1</v>
      </c>
      <c r="F87" s="233" t="s">
        <v>103</v>
      </c>
      <c r="G87" s="67" t="s">
        <v>104</v>
      </c>
      <c r="H87" s="67" t="s">
        <v>103</v>
      </c>
      <c r="I87" s="7" t="s">
        <v>105</v>
      </c>
      <c r="J87" s="7" t="s">
        <v>105</v>
      </c>
      <c r="K87" s="7" t="s">
        <v>105</v>
      </c>
      <c r="L87" s="68">
        <f>4*100000</f>
        <v>400000</v>
      </c>
      <c r="M87" s="68">
        <f>0.5*L87</f>
        <v>200000</v>
      </c>
      <c r="N87" s="68"/>
      <c r="O87" s="68"/>
      <c r="P87" s="68">
        <f>L87-M87</f>
        <v>200000</v>
      </c>
      <c r="Q87" s="85" t="s">
        <v>262</v>
      </c>
      <c r="R87" s="72" t="s">
        <v>249</v>
      </c>
      <c r="T87" s="269">
        <f t="shared" si="22"/>
        <v>0</v>
      </c>
    </row>
    <row r="88" spans="1:20" ht="13" x14ac:dyDescent="0.25">
      <c r="A88" s="732"/>
      <c r="B88" s="69" t="s">
        <v>209</v>
      </c>
      <c r="C88" s="65" t="s">
        <v>241</v>
      </c>
      <c r="D88" s="66" t="s">
        <v>242</v>
      </c>
      <c r="E88" s="196">
        <v>2</v>
      </c>
      <c r="F88" s="232"/>
      <c r="G88" s="67" t="s">
        <v>104</v>
      </c>
      <c r="H88" s="67" t="s">
        <v>103</v>
      </c>
      <c r="I88" s="7" t="s">
        <v>105</v>
      </c>
      <c r="J88" s="7" t="s">
        <v>105</v>
      </c>
      <c r="K88" s="7" t="s">
        <v>105</v>
      </c>
      <c r="L88" s="68">
        <v>10000</v>
      </c>
      <c r="M88" s="68">
        <f>L88</f>
        <v>10000</v>
      </c>
      <c r="N88" s="68"/>
      <c r="O88" s="68"/>
      <c r="P88" s="68"/>
      <c r="Q88" s="85"/>
      <c r="R88" s="72" t="s">
        <v>250</v>
      </c>
      <c r="T88" s="269">
        <f t="shared" si="22"/>
        <v>0</v>
      </c>
    </row>
    <row r="89" spans="1:20" ht="13" x14ac:dyDescent="0.25">
      <c r="A89" s="732"/>
      <c r="B89" s="69" t="s">
        <v>210</v>
      </c>
      <c r="C89" s="65" t="s">
        <v>238</v>
      </c>
      <c r="D89" s="66" t="s">
        <v>242</v>
      </c>
      <c r="E89" s="196">
        <v>3</v>
      </c>
      <c r="F89" s="67"/>
      <c r="G89" s="67" t="s">
        <v>104</v>
      </c>
      <c r="H89" s="67" t="s">
        <v>103</v>
      </c>
      <c r="I89" s="7" t="s">
        <v>105</v>
      </c>
      <c r="J89" s="7" t="s">
        <v>105</v>
      </c>
      <c r="K89" s="7" t="s">
        <v>105</v>
      </c>
      <c r="L89" s="68">
        <v>5000</v>
      </c>
      <c r="M89" s="68">
        <f>L89</f>
        <v>5000</v>
      </c>
      <c r="N89" s="68"/>
      <c r="O89" s="68"/>
      <c r="P89" s="68"/>
      <c r="Q89" s="85"/>
      <c r="R89" s="72" t="s">
        <v>251</v>
      </c>
      <c r="T89" s="269">
        <f t="shared" si="22"/>
        <v>0</v>
      </c>
    </row>
    <row r="90" spans="1:20" ht="13" x14ac:dyDescent="0.25">
      <c r="A90" s="732"/>
      <c r="B90" s="69" t="s">
        <v>211</v>
      </c>
      <c r="C90" s="65" t="s">
        <v>243</v>
      </c>
      <c r="D90" s="66" t="s">
        <v>121</v>
      </c>
      <c r="E90" s="196">
        <v>2</v>
      </c>
      <c r="F90" s="67"/>
      <c r="G90" s="67" t="s">
        <v>103</v>
      </c>
      <c r="H90" s="67" t="s">
        <v>103</v>
      </c>
      <c r="I90" s="67" t="s">
        <v>103</v>
      </c>
      <c r="J90" s="67" t="s">
        <v>103</v>
      </c>
      <c r="K90" s="67" t="s">
        <v>103</v>
      </c>
      <c r="L90" s="68">
        <f>5*30000</f>
        <v>150000</v>
      </c>
      <c r="M90" s="68">
        <f>L90</f>
        <v>150000</v>
      </c>
      <c r="N90" s="68"/>
      <c r="O90" s="68"/>
      <c r="P90" s="68"/>
      <c r="Q90" s="85"/>
      <c r="R90" s="72" t="s">
        <v>245</v>
      </c>
      <c r="T90" s="269">
        <f t="shared" si="22"/>
        <v>0</v>
      </c>
    </row>
    <row r="91" spans="1:20" ht="13" x14ac:dyDescent="0.25">
      <c r="A91" s="732"/>
      <c r="B91" s="69" t="s">
        <v>212</v>
      </c>
      <c r="C91" s="65" t="s">
        <v>244</v>
      </c>
      <c r="D91" s="66" t="s">
        <v>411</v>
      </c>
      <c r="E91" s="196">
        <v>1</v>
      </c>
      <c r="F91" s="232" t="s">
        <v>104</v>
      </c>
      <c r="G91" s="67" t="s">
        <v>104</v>
      </c>
      <c r="H91" s="67" t="s">
        <v>103</v>
      </c>
      <c r="I91" s="7" t="s">
        <v>105</v>
      </c>
      <c r="J91" s="7" t="s">
        <v>105</v>
      </c>
      <c r="K91" s="7" t="s">
        <v>105</v>
      </c>
      <c r="L91" s="68"/>
      <c r="M91" s="68"/>
      <c r="N91" s="68"/>
      <c r="O91" s="68"/>
      <c r="P91" s="68"/>
      <c r="Q91" s="85"/>
      <c r="R91" s="72" t="s">
        <v>246</v>
      </c>
      <c r="T91" s="269">
        <f t="shared" si="22"/>
        <v>0</v>
      </c>
    </row>
    <row r="92" spans="1:20" ht="13" x14ac:dyDescent="0.3">
      <c r="A92" s="732" t="s">
        <v>213</v>
      </c>
      <c r="B92" s="731" t="s">
        <v>538</v>
      </c>
      <c r="C92" s="731"/>
      <c r="D92" s="71" t="s">
        <v>252</v>
      </c>
      <c r="E92" s="199"/>
      <c r="F92" s="64"/>
      <c r="G92" s="64"/>
      <c r="H92" s="64"/>
      <c r="I92" s="64"/>
      <c r="J92" s="64"/>
      <c r="K92" s="64"/>
      <c r="L92" s="74">
        <f>SUM(L93:L95)</f>
        <v>30000</v>
      </c>
      <c r="M92" s="74">
        <f t="shared" ref="M92:P92" si="28">SUM(M93:M95)</f>
        <v>15000</v>
      </c>
      <c r="N92" s="74">
        <f t="shared" si="28"/>
        <v>0</v>
      </c>
      <c r="O92" s="74">
        <f t="shared" si="28"/>
        <v>0</v>
      </c>
      <c r="P92" s="74">
        <f t="shared" si="28"/>
        <v>15000</v>
      </c>
      <c r="Q92" s="87"/>
      <c r="R92" s="79"/>
      <c r="T92" s="269">
        <f t="shared" si="22"/>
        <v>0</v>
      </c>
    </row>
    <row r="93" spans="1:20" ht="25" x14ac:dyDescent="0.25">
      <c r="A93" s="732"/>
      <c r="B93" s="69" t="s">
        <v>214</v>
      </c>
      <c r="C93" s="65" t="s">
        <v>539</v>
      </c>
      <c r="D93" s="66" t="s">
        <v>518</v>
      </c>
      <c r="E93" s="254">
        <v>2</v>
      </c>
      <c r="F93" s="67"/>
      <c r="G93" s="67" t="s">
        <v>103</v>
      </c>
      <c r="H93" s="67" t="s">
        <v>103</v>
      </c>
      <c r="I93" s="67"/>
      <c r="J93" s="67"/>
      <c r="K93" s="67"/>
      <c r="L93" s="68">
        <f>6*5000</f>
        <v>30000</v>
      </c>
      <c r="M93" s="68">
        <f>0.5*L93</f>
        <v>15000</v>
      </c>
      <c r="N93" s="68"/>
      <c r="O93" s="68"/>
      <c r="P93" s="68">
        <f>L93-M93</f>
        <v>15000</v>
      </c>
      <c r="Q93" s="85" t="s">
        <v>261</v>
      </c>
      <c r="R93" s="72" t="s">
        <v>253</v>
      </c>
      <c r="T93" s="269">
        <f t="shared" si="22"/>
        <v>0</v>
      </c>
    </row>
    <row r="94" spans="1:20" ht="13" x14ac:dyDescent="0.25">
      <c r="A94" s="732"/>
      <c r="B94" s="69" t="s">
        <v>215</v>
      </c>
      <c r="C94" s="65" t="s">
        <v>485</v>
      </c>
      <c r="D94" s="66" t="s">
        <v>121</v>
      </c>
      <c r="E94" s="254">
        <v>2</v>
      </c>
      <c r="F94" s="67"/>
      <c r="G94" s="67"/>
      <c r="H94" s="67"/>
      <c r="I94" s="67"/>
      <c r="J94" s="67"/>
      <c r="K94" s="67"/>
      <c r="L94" s="68"/>
      <c r="M94" s="68"/>
      <c r="N94" s="68"/>
      <c r="O94" s="68"/>
      <c r="P94" s="68"/>
      <c r="Q94" s="85"/>
      <c r="R94" s="72" t="s">
        <v>254</v>
      </c>
      <c r="T94" s="269">
        <f t="shared" si="22"/>
        <v>0</v>
      </c>
    </row>
    <row r="95" spans="1:20" ht="13" x14ac:dyDescent="0.25">
      <c r="A95" s="732"/>
      <c r="B95" s="69" t="s">
        <v>216</v>
      </c>
      <c r="C95" s="65" t="s">
        <v>525</v>
      </c>
      <c r="D95" s="66" t="s">
        <v>517</v>
      </c>
      <c r="E95" s="254">
        <v>2</v>
      </c>
      <c r="F95" s="67"/>
      <c r="G95" s="67" t="s">
        <v>103</v>
      </c>
      <c r="H95" s="67" t="s">
        <v>103</v>
      </c>
      <c r="I95" s="67" t="s">
        <v>103</v>
      </c>
      <c r="J95" s="67"/>
      <c r="K95" s="67"/>
      <c r="L95" s="68"/>
      <c r="M95" s="68"/>
      <c r="N95" s="68"/>
      <c r="O95" s="68"/>
      <c r="P95" s="68"/>
      <c r="Q95" s="85"/>
      <c r="R95" s="72" t="s">
        <v>255</v>
      </c>
      <c r="T95" s="269">
        <f t="shared" si="22"/>
        <v>0</v>
      </c>
    </row>
    <row r="96" spans="1:20" ht="13" x14ac:dyDescent="0.3">
      <c r="A96" s="732" t="s">
        <v>217</v>
      </c>
      <c r="B96" s="731" t="s">
        <v>218</v>
      </c>
      <c r="C96" s="731"/>
      <c r="D96" s="71" t="s">
        <v>411</v>
      </c>
      <c r="E96" s="199"/>
      <c r="F96" s="64"/>
      <c r="G96" s="64"/>
      <c r="H96" s="64"/>
      <c r="I96" s="64"/>
      <c r="J96" s="64"/>
      <c r="K96" s="64"/>
      <c r="L96" s="74">
        <f>SUM(L97:L102)</f>
        <v>68000</v>
      </c>
      <c r="M96" s="74">
        <f t="shared" ref="M96:P96" si="29">SUM(M97:M102)</f>
        <v>34000</v>
      </c>
      <c r="N96" s="74">
        <f t="shared" si="29"/>
        <v>0</v>
      </c>
      <c r="O96" s="74">
        <f t="shared" si="29"/>
        <v>24000</v>
      </c>
      <c r="P96" s="74">
        <f t="shared" si="29"/>
        <v>10000</v>
      </c>
      <c r="Q96" s="87"/>
      <c r="R96" s="79"/>
      <c r="T96" s="269">
        <f t="shared" si="22"/>
        <v>0</v>
      </c>
    </row>
    <row r="97" spans="1:20" ht="13" x14ac:dyDescent="0.25">
      <c r="A97" s="732"/>
      <c r="B97" s="69" t="s">
        <v>219</v>
      </c>
      <c r="C97" s="65" t="s">
        <v>256</v>
      </c>
      <c r="D97" s="66" t="s">
        <v>411</v>
      </c>
      <c r="E97" s="254">
        <v>1</v>
      </c>
      <c r="F97" s="67"/>
      <c r="G97" s="67" t="s">
        <v>103</v>
      </c>
      <c r="H97" s="7" t="s">
        <v>105</v>
      </c>
      <c r="I97" s="7" t="s">
        <v>105</v>
      </c>
      <c r="J97" s="7" t="s">
        <v>105</v>
      </c>
      <c r="K97" s="7" t="s">
        <v>105</v>
      </c>
      <c r="L97" s="68">
        <v>10000</v>
      </c>
      <c r="M97" s="68">
        <f>L97*0.5</f>
        <v>5000</v>
      </c>
      <c r="N97" s="68"/>
      <c r="O97" s="68">
        <f>L97-M97</f>
        <v>5000</v>
      </c>
      <c r="P97" s="68"/>
      <c r="Q97" s="85" t="s">
        <v>263</v>
      </c>
      <c r="R97" s="72" t="s">
        <v>322</v>
      </c>
      <c r="T97" s="269">
        <f t="shared" si="22"/>
        <v>0</v>
      </c>
    </row>
    <row r="98" spans="1:20" ht="13" x14ac:dyDescent="0.25">
      <c r="A98" s="732"/>
      <c r="B98" s="69" t="s">
        <v>220</v>
      </c>
      <c r="C98" s="65" t="s">
        <v>257</v>
      </c>
      <c r="D98" s="66" t="s">
        <v>411</v>
      </c>
      <c r="E98" s="254">
        <v>1</v>
      </c>
      <c r="F98" s="67"/>
      <c r="G98" s="67" t="s">
        <v>103</v>
      </c>
      <c r="H98" s="7" t="s">
        <v>105</v>
      </c>
      <c r="I98" s="7" t="s">
        <v>105</v>
      </c>
      <c r="J98" s="7" t="s">
        <v>105</v>
      </c>
      <c r="K98" s="7" t="s">
        <v>105</v>
      </c>
      <c r="L98" s="68"/>
      <c r="M98" s="68"/>
      <c r="N98" s="68"/>
      <c r="O98" s="68"/>
      <c r="P98" s="68"/>
      <c r="Q98" s="85"/>
      <c r="R98" s="15" t="s">
        <v>115</v>
      </c>
      <c r="T98" s="269">
        <f t="shared" si="22"/>
        <v>0</v>
      </c>
    </row>
    <row r="99" spans="1:20" ht="13" x14ac:dyDescent="0.25">
      <c r="A99" s="732"/>
      <c r="B99" s="69" t="s">
        <v>221</v>
      </c>
      <c r="C99" s="65" t="s">
        <v>258</v>
      </c>
      <c r="D99" s="66" t="s">
        <v>411</v>
      </c>
      <c r="E99" s="254">
        <v>3</v>
      </c>
      <c r="F99" s="67"/>
      <c r="G99" s="67" t="s">
        <v>103</v>
      </c>
      <c r="H99" s="67" t="s">
        <v>103</v>
      </c>
      <c r="I99" s="67"/>
      <c r="J99" s="67"/>
      <c r="K99" s="67"/>
      <c r="L99" s="68">
        <v>10000</v>
      </c>
      <c r="M99" s="68">
        <f>L99*0.5</f>
        <v>5000</v>
      </c>
      <c r="N99" s="68"/>
      <c r="O99" s="68">
        <f>L99-M99</f>
        <v>5000</v>
      </c>
      <c r="P99" s="68"/>
      <c r="Q99" s="85" t="s">
        <v>263</v>
      </c>
      <c r="R99" s="72" t="s">
        <v>322</v>
      </c>
      <c r="T99" s="269">
        <f t="shared" si="22"/>
        <v>0</v>
      </c>
    </row>
    <row r="100" spans="1:20" ht="13" x14ac:dyDescent="0.25">
      <c r="A100" s="732"/>
      <c r="B100" s="69" t="s">
        <v>222</v>
      </c>
      <c r="C100" s="65" t="s">
        <v>259</v>
      </c>
      <c r="D100" s="66" t="s">
        <v>411</v>
      </c>
      <c r="E100" s="254">
        <v>3</v>
      </c>
      <c r="F100" s="67"/>
      <c r="G100" s="67" t="s">
        <v>103</v>
      </c>
      <c r="H100" s="67"/>
      <c r="I100" s="67"/>
      <c r="J100" s="67"/>
      <c r="K100" s="67"/>
      <c r="L100" s="68">
        <v>8000</v>
      </c>
      <c r="M100" s="68">
        <f>L100*0.5</f>
        <v>4000</v>
      </c>
      <c r="N100" s="68"/>
      <c r="O100" s="68">
        <f>L100-M100</f>
        <v>4000</v>
      </c>
      <c r="P100" s="68"/>
      <c r="Q100" s="85" t="s">
        <v>263</v>
      </c>
      <c r="R100" s="72" t="s">
        <v>322</v>
      </c>
      <c r="T100" s="269">
        <f t="shared" si="22"/>
        <v>0</v>
      </c>
    </row>
    <row r="101" spans="1:20" ht="13" x14ac:dyDescent="0.25">
      <c r="A101" s="732"/>
      <c r="B101" s="69" t="s">
        <v>223</v>
      </c>
      <c r="C101" s="65" t="s">
        <v>274</v>
      </c>
      <c r="D101" s="66" t="s">
        <v>411</v>
      </c>
      <c r="E101" s="254">
        <v>3</v>
      </c>
      <c r="F101" s="67"/>
      <c r="G101" s="67" t="s">
        <v>104</v>
      </c>
      <c r="H101" s="67" t="s">
        <v>103</v>
      </c>
      <c r="I101" s="67" t="s">
        <v>103</v>
      </c>
      <c r="J101" s="67" t="s">
        <v>103</v>
      </c>
      <c r="K101" s="67" t="s">
        <v>103</v>
      </c>
      <c r="L101" s="68">
        <v>20000</v>
      </c>
      <c r="M101" s="68">
        <f>0.5*L101</f>
        <v>10000</v>
      </c>
      <c r="N101" s="68"/>
      <c r="O101" s="68"/>
      <c r="P101" s="68">
        <f>L101-M101</f>
        <v>10000</v>
      </c>
      <c r="Q101" s="85" t="s">
        <v>260</v>
      </c>
      <c r="R101" s="72"/>
      <c r="T101" s="269">
        <f t="shared" si="22"/>
        <v>0</v>
      </c>
    </row>
    <row r="102" spans="1:20" ht="13" x14ac:dyDescent="0.25">
      <c r="A102" s="732"/>
      <c r="B102" s="69" t="s">
        <v>223</v>
      </c>
      <c r="C102" s="65" t="s">
        <v>269</v>
      </c>
      <c r="D102" s="66" t="s">
        <v>411</v>
      </c>
      <c r="E102" s="254">
        <v>3</v>
      </c>
      <c r="F102" s="67"/>
      <c r="G102" s="67" t="s">
        <v>103</v>
      </c>
      <c r="H102" s="7" t="s">
        <v>105</v>
      </c>
      <c r="I102" s="7" t="s">
        <v>105</v>
      </c>
      <c r="J102" s="7" t="s">
        <v>105</v>
      </c>
      <c r="K102" s="7" t="s">
        <v>105</v>
      </c>
      <c r="L102" s="68">
        <v>20000</v>
      </c>
      <c r="M102" s="68">
        <f>0.5*L102</f>
        <v>10000</v>
      </c>
      <c r="N102" s="68"/>
      <c r="O102" s="68">
        <f>L102-M102</f>
        <v>10000</v>
      </c>
      <c r="P102" s="68"/>
      <c r="Q102" s="85"/>
      <c r="R102" s="72" t="s">
        <v>322</v>
      </c>
      <c r="T102" s="269">
        <f t="shared" si="22"/>
        <v>0</v>
      </c>
    </row>
    <row r="103" spans="1:20" ht="13" customHeight="1" x14ac:dyDescent="0.3">
      <c r="A103" s="728" t="s">
        <v>224</v>
      </c>
      <c r="B103" s="731" t="s">
        <v>225</v>
      </c>
      <c r="C103" s="731"/>
      <c r="D103" s="71" t="s">
        <v>411</v>
      </c>
      <c r="E103" s="199"/>
      <c r="F103" s="64"/>
      <c r="G103" s="64"/>
      <c r="H103" s="64"/>
      <c r="I103" s="64"/>
      <c r="J103" s="64"/>
      <c r="K103" s="64"/>
      <c r="L103" s="74">
        <f>SUM(L104:L106)</f>
        <v>43000</v>
      </c>
      <c r="M103" s="74">
        <f t="shared" ref="M103:P103" si="30">SUM(M104:M106)</f>
        <v>15000</v>
      </c>
      <c r="N103" s="74">
        <f t="shared" si="30"/>
        <v>0</v>
      </c>
      <c r="O103" s="74">
        <f t="shared" si="30"/>
        <v>28000</v>
      </c>
      <c r="P103" s="74">
        <f t="shared" si="30"/>
        <v>0</v>
      </c>
      <c r="Q103" s="87"/>
      <c r="R103" s="79"/>
      <c r="T103" s="269">
        <f t="shared" si="22"/>
        <v>0</v>
      </c>
    </row>
    <row r="104" spans="1:20" ht="13" x14ac:dyDescent="0.25">
      <c r="A104" s="729"/>
      <c r="B104" s="70" t="s">
        <v>226</v>
      </c>
      <c r="C104" s="65" t="s">
        <v>236</v>
      </c>
      <c r="D104" s="66" t="s">
        <v>411</v>
      </c>
      <c r="E104" s="196">
        <v>1</v>
      </c>
      <c r="F104" s="67"/>
      <c r="G104" s="7" t="s">
        <v>105</v>
      </c>
      <c r="H104" s="7" t="s">
        <v>105</v>
      </c>
      <c r="I104" s="7" t="s">
        <v>105</v>
      </c>
      <c r="J104" s="7" t="s">
        <v>105</v>
      </c>
      <c r="K104" s="7" t="s">
        <v>105</v>
      </c>
      <c r="L104" s="68">
        <f>500*6</f>
        <v>3000</v>
      </c>
      <c r="M104" s="68">
        <f>L104</f>
        <v>3000</v>
      </c>
      <c r="N104" s="68"/>
      <c r="O104" s="68"/>
      <c r="P104" s="68"/>
      <c r="Q104" s="85"/>
      <c r="R104" s="72"/>
      <c r="T104" s="269">
        <f t="shared" si="22"/>
        <v>0</v>
      </c>
    </row>
    <row r="105" spans="1:20" ht="13" x14ac:dyDescent="0.25">
      <c r="A105" s="729"/>
      <c r="B105" s="69" t="s">
        <v>227</v>
      </c>
      <c r="C105" s="65" t="s">
        <v>271</v>
      </c>
      <c r="D105" s="66" t="s">
        <v>411</v>
      </c>
      <c r="E105" s="196">
        <v>2</v>
      </c>
      <c r="F105" s="67"/>
      <c r="G105" s="67"/>
      <c r="H105" s="67" t="s">
        <v>103</v>
      </c>
      <c r="I105" s="67" t="s">
        <v>103</v>
      </c>
      <c r="J105" s="67"/>
      <c r="K105" s="67"/>
      <c r="L105" s="68">
        <v>20000</v>
      </c>
      <c r="M105" s="68">
        <f>0.3*L105</f>
        <v>6000</v>
      </c>
      <c r="N105" s="68"/>
      <c r="O105" s="68">
        <f>L105-M105</f>
        <v>14000</v>
      </c>
      <c r="P105" s="68"/>
      <c r="Q105" s="85"/>
      <c r="R105" s="72"/>
      <c r="T105" s="269">
        <f t="shared" si="22"/>
        <v>0</v>
      </c>
    </row>
    <row r="106" spans="1:20" ht="13" x14ac:dyDescent="0.25">
      <c r="A106" s="730"/>
      <c r="B106" s="69" t="s">
        <v>228</v>
      </c>
      <c r="C106" s="65" t="s">
        <v>270</v>
      </c>
      <c r="D106" s="66" t="s">
        <v>411</v>
      </c>
      <c r="E106" s="196">
        <v>2</v>
      </c>
      <c r="F106" s="67"/>
      <c r="G106" s="67"/>
      <c r="H106" s="67"/>
      <c r="I106" s="67"/>
      <c r="J106" s="67" t="s">
        <v>103</v>
      </c>
      <c r="K106" s="67" t="s">
        <v>103</v>
      </c>
      <c r="L106" s="68">
        <v>20000</v>
      </c>
      <c r="M106" s="68">
        <f>0.3*L106</f>
        <v>6000</v>
      </c>
      <c r="N106" s="68"/>
      <c r="O106" s="68">
        <f>L106-M106</f>
        <v>14000</v>
      </c>
      <c r="P106" s="68"/>
      <c r="Q106" s="85" t="s">
        <v>272</v>
      </c>
      <c r="R106" s="72" t="s">
        <v>273</v>
      </c>
      <c r="T106" s="269">
        <f t="shared" si="22"/>
        <v>0</v>
      </c>
    </row>
    <row r="107" spans="1:20" ht="13" x14ac:dyDescent="0.3">
      <c r="A107" s="732" t="s">
        <v>229</v>
      </c>
      <c r="B107" s="731" t="s">
        <v>230</v>
      </c>
      <c r="C107" s="731"/>
      <c r="D107" s="71" t="s">
        <v>411</v>
      </c>
      <c r="E107" s="199"/>
      <c r="F107" s="64"/>
      <c r="G107" s="64"/>
      <c r="H107" s="64"/>
      <c r="I107" s="64"/>
      <c r="J107" s="64"/>
      <c r="K107" s="64"/>
      <c r="L107" s="74">
        <f>SUM(L108:L109)</f>
        <v>12000</v>
      </c>
      <c r="M107" s="74">
        <f t="shared" ref="M107:P107" si="31">SUM(M108:M109)</f>
        <v>6000</v>
      </c>
      <c r="N107" s="74">
        <f t="shared" si="31"/>
        <v>0</v>
      </c>
      <c r="O107" s="74">
        <f t="shared" si="31"/>
        <v>0</v>
      </c>
      <c r="P107" s="74">
        <f t="shared" si="31"/>
        <v>6000</v>
      </c>
      <c r="Q107" s="87"/>
      <c r="R107" s="79"/>
      <c r="T107" s="269">
        <f t="shared" si="22"/>
        <v>0</v>
      </c>
    </row>
    <row r="108" spans="1:20" ht="13" x14ac:dyDescent="0.25">
      <c r="A108" s="732"/>
      <c r="B108" s="69" t="s">
        <v>231</v>
      </c>
      <c r="C108" s="65" t="s">
        <v>232</v>
      </c>
      <c r="D108" s="66" t="s">
        <v>411</v>
      </c>
      <c r="E108" s="196">
        <v>1</v>
      </c>
      <c r="F108" s="233" t="s">
        <v>103</v>
      </c>
      <c r="G108" s="7"/>
      <c r="H108" s="7"/>
      <c r="I108" s="7"/>
      <c r="J108" s="7"/>
      <c r="K108" s="7"/>
      <c r="L108" s="68"/>
      <c r="M108" s="68"/>
      <c r="N108" s="68"/>
      <c r="O108" s="68"/>
      <c r="P108" s="68"/>
      <c r="Q108" s="85"/>
      <c r="R108" s="72" t="s">
        <v>115</v>
      </c>
      <c r="T108" s="269">
        <f t="shared" si="22"/>
        <v>0</v>
      </c>
    </row>
    <row r="109" spans="1:20" ht="13" x14ac:dyDescent="0.25">
      <c r="A109" s="733"/>
      <c r="B109" s="146" t="s">
        <v>233</v>
      </c>
      <c r="C109" s="147" t="s">
        <v>427</v>
      </c>
      <c r="D109" s="88" t="s">
        <v>411</v>
      </c>
      <c r="E109" s="200">
        <v>1</v>
      </c>
      <c r="F109" s="89"/>
      <c r="G109" s="89" t="s">
        <v>103</v>
      </c>
      <c r="H109" s="89" t="s">
        <v>103</v>
      </c>
      <c r="I109" s="89" t="s">
        <v>103</v>
      </c>
      <c r="J109" s="89" t="s">
        <v>103</v>
      </c>
      <c r="K109" s="89" t="s">
        <v>103</v>
      </c>
      <c r="L109" s="90">
        <f>2000*6</f>
        <v>12000</v>
      </c>
      <c r="M109" s="90">
        <f>L109*0.5</f>
        <v>6000</v>
      </c>
      <c r="N109" s="90"/>
      <c r="O109" s="90"/>
      <c r="P109" s="90">
        <f>L109-M109</f>
        <v>6000</v>
      </c>
      <c r="Q109" s="91" t="s">
        <v>260</v>
      </c>
      <c r="R109" s="92" t="s">
        <v>275</v>
      </c>
      <c r="T109" s="269">
        <f t="shared" si="22"/>
        <v>0</v>
      </c>
    </row>
    <row r="110" spans="1:20" ht="13" x14ac:dyDescent="0.3">
      <c r="A110" s="104">
        <v>4</v>
      </c>
      <c r="B110" s="104" t="s">
        <v>276</v>
      </c>
      <c r="C110" s="104"/>
      <c r="D110" s="104"/>
      <c r="E110" s="217"/>
      <c r="F110" s="105"/>
      <c r="G110" s="105"/>
      <c r="H110" s="105"/>
      <c r="I110" s="105"/>
      <c r="J110" s="105"/>
      <c r="K110" s="105"/>
      <c r="L110" s="106">
        <f>L111+L118+L125+L130+L133</f>
        <v>2590000</v>
      </c>
      <c r="M110" s="106">
        <f t="shared" ref="M110:P110" si="32">M111+M118+M125+M130+M133</f>
        <v>1258500</v>
      </c>
      <c r="N110" s="106">
        <f t="shared" si="32"/>
        <v>0</v>
      </c>
      <c r="O110" s="106">
        <f t="shared" si="32"/>
        <v>1284000</v>
      </c>
      <c r="P110" s="106">
        <f t="shared" si="32"/>
        <v>47500</v>
      </c>
      <c r="Q110" s="107"/>
      <c r="R110" s="108"/>
      <c r="S110" s="195">
        <f>L110/$L$192</f>
        <v>0.30175929162297566</v>
      </c>
      <c r="T110" s="269">
        <f t="shared" si="22"/>
        <v>0</v>
      </c>
    </row>
    <row r="111" spans="1:20" ht="13" x14ac:dyDescent="0.3">
      <c r="A111" s="724" t="s">
        <v>277</v>
      </c>
      <c r="B111" s="734" t="s">
        <v>278</v>
      </c>
      <c r="C111" s="734"/>
      <c r="D111" s="109" t="s">
        <v>411</v>
      </c>
      <c r="E111" s="201"/>
      <c r="F111" s="101"/>
      <c r="G111" s="101"/>
      <c r="H111" s="101"/>
      <c r="I111" s="101"/>
      <c r="J111" s="101"/>
      <c r="K111" s="101"/>
      <c r="L111" s="110">
        <f>SUM(L112:L117)</f>
        <v>95000</v>
      </c>
      <c r="M111" s="110">
        <f t="shared" ref="M111:P111" si="33">SUM(M112:M117)</f>
        <v>41000</v>
      </c>
      <c r="N111" s="110">
        <f t="shared" si="33"/>
        <v>0</v>
      </c>
      <c r="O111" s="110">
        <f t="shared" si="33"/>
        <v>44000</v>
      </c>
      <c r="P111" s="110">
        <f t="shared" si="33"/>
        <v>10000</v>
      </c>
      <c r="Q111" s="102"/>
      <c r="R111" s="103"/>
      <c r="T111" s="269">
        <f t="shared" si="22"/>
        <v>0</v>
      </c>
    </row>
    <row r="112" spans="1:20" ht="25" x14ac:dyDescent="0.25">
      <c r="A112" s="724"/>
      <c r="B112" s="98" t="s">
        <v>279</v>
      </c>
      <c r="C112" s="100" t="s">
        <v>480</v>
      </c>
      <c r="D112" s="230" t="s">
        <v>526</v>
      </c>
      <c r="E112" s="202">
        <v>1</v>
      </c>
      <c r="F112" s="94"/>
      <c r="G112" s="94" t="s">
        <v>104</v>
      </c>
      <c r="H112" s="94" t="s">
        <v>103</v>
      </c>
      <c r="I112" s="94"/>
      <c r="J112" s="94"/>
      <c r="K112" s="94"/>
      <c r="L112" s="95">
        <v>5000</v>
      </c>
      <c r="M112" s="95">
        <f>0.5*L112</f>
        <v>2500</v>
      </c>
      <c r="N112" s="95"/>
      <c r="O112" s="95"/>
      <c r="P112" s="95">
        <f>L112-M112</f>
        <v>2500</v>
      </c>
      <c r="Q112" s="96" t="s">
        <v>321</v>
      </c>
      <c r="R112" s="97" t="s">
        <v>323</v>
      </c>
      <c r="T112" s="269">
        <f t="shared" si="22"/>
        <v>0</v>
      </c>
    </row>
    <row r="113" spans="1:20" ht="13" x14ac:dyDescent="0.25">
      <c r="A113" s="724"/>
      <c r="B113" s="98" t="s">
        <v>280</v>
      </c>
      <c r="C113" s="100" t="s">
        <v>481</v>
      </c>
      <c r="D113" s="93" t="s">
        <v>411</v>
      </c>
      <c r="E113" s="202">
        <v>1</v>
      </c>
      <c r="F113" s="231" t="s">
        <v>104</v>
      </c>
      <c r="G113" s="231" t="s">
        <v>103</v>
      </c>
      <c r="H113" s="94"/>
      <c r="I113" s="94"/>
      <c r="J113" s="94" t="s">
        <v>104</v>
      </c>
      <c r="K113" s="94" t="s">
        <v>103</v>
      </c>
      <c r="L113" s="95">
        <v>15000</v>
      </c>
      <c r="M113" s="95">
        <f>0.25*L113</f>
        <v>3750</v>
      </c>
      <c r="N113" s="95"/>
      <c r="O113" s="95">
        <f>0.5*L113</f>
        <v>7500</v>
      </c>
      <c r="P113" s="95">
        <f>L113-M113-O113</f>
        <v>3750</v>
      </c>
      <c r="Q113" s="96" t="s">
        <v>321</v>
      </c>
      <c r="R113" s="97" t="s">
        <v>323</v>
      </c>
      <c r="T113" s="269">
        <f t="shared" si="22"/>
        <v>0</v>
      </c>
    </row>
    <row r="114" spans="1:20" ht="28" customHeight="1" x14ac:dyDescent="0.25">
      <c r="A114" s="724"/>
      <c r="B114" s="98" t="s">
        <v>281</v>
      </c>
      <c r="C114" s="100" t="s">
        <v>482</v>
      </c>
      <c r="D114" s="230" t="s">
        <v>527</v>
      </c>
      <c r="E114" s="202">
        <v>1</v>
      </c>
      <c r="F114" s="231" t="s">
        <v>104</v>
      </c>
      <c r="G114" s="231" t="s">
        <v>103</v>
      </c>
      <c r="H114" s="94" t="s">
        <v>104</v>
      </c>
      <c r="I114" s="94" t="s">
        <v>104</v>
      </c>
      <c r="J114" s="94" t="s">
        <v>103</v>
      </c>
      <c r="K114" s="94"/>
      <c r="L114" s="95">
        <v>15000</v>
      </c>
      <c r="M114" s="95">
        <f>0.25*L114</f>
        <v>3750</v>
      </c>
      <c r="N114" s="95"/>
      <c r="O114" s="95">
        <f>0.5*L114</f>
        <v>7500</v>
      </c>
      <c r="P114" s="95">
        <f>L114-M114-O114</f>
        <v>3750</v>
      </c>
      <c r="Q114" s="96" t="s">
        <v>321</v>
      </c>
      <c r="R114" s="97" t="s">
        <v>323</v>
      </c>
      <c r="T114" s="269">
        <f t="shared" si="22"/>
        <v>0</v>
      </c>
    </row>
    <row r="115" spans="1:20" ht="25" x14ac:dyDescent="0.25">
      <c r="A115" s="724"/>
      <c r="B115" s="98" t="s">
        <v>282</v>
      </c>
      <c r="C115" s="100" t="s">
        <v>483</v>
      </c>
      <c r="D115" s="93" t="s">
        <v>411</v>
      </c>
      <c r="E115" s="202">
        <v>1</v>
      </c>
      <c r="F115" s="228" t="s">
        <v>105</v>
      </c>
      <c r="G115" s="94" t="s">
        <v>104</v>
      </c>
      <c r="H115" s="94" t="s">
        <v>104</v>
      </c>
      <c r="I115" s="94" t="s">
        <v>103</v>
      </c>
      <c r="J115" s="94" t="s">
        <v>103</v>
      </c>
      <c r="K115" s="94"/>
      <c r="L115" s="95">
        <v>10000</v>
      </c>
      <c r="M115" s="95">
        <f>L115</f>
        <v>10000</v>
      </c>
      <c r="N115" s="95"/>
      <c r="O115" s="95"/>
      <c r="P115" s="95"/>
      <c r="Q115" s="96"/>
      <c r="R115" s="97"/>
      <c r="T115" s="269">
        <f t="shared" si="22"/>
        <v>0</v>
      </c>
    </row>
    <row r="116" spans="1:20" ht="13" x14ac:dyDescent="0.25">
      <c r="A116" s="724"/>
      <c r="B116" s="98" t="s">
        <v>283</v>
      </c>
      <c r="C116" s="100" t="s">
        <v>313</v>
      </c>
      <c r="D116" s="93" t="s">
        <v>528</v>
      </c>
      <c r="E116" s="202">
        <v>2</v>
      </c>
      <c r="F116" s="94"/>
      <c r="G116" s="94"/>
      <c r="H116" s="94" t="s">
        <v>103</v>
      </c>
      <c r="I116" s="94" t="s">
        <v>103</v>
      </c>
      <c r="J116" s="94"/>
      <c r="K116" s="94"/>
      <c r="L116" s="95">
        <v>20000</v>
      </c>
      <c r="M116" s="68">
        <f>0.3*L116</f>
        <v>6000</v>
      </c>
      <c r="N116" s="68"/>
      <c r="O116" s="68">
        <f>L116-M116</f>
        <v>14000</v>
      </c>
      <c r="P116" s="95"/>
      <c r="Q116" s="85" t="s">
        <v>272</v>
      </c>
      <c r="R116" s="72" t="s">
        <v>273</v>
      </c>
      <c r="T116" s="269">
        <f t="shared" si="22"/>
        <v>0</v>
      </c>
    </row>
    <row r="117" spans="1:20" ht="25" x14ac:dyDescent="0.25">
      <c r="A117" s="724"/>
      <c r="B117" s="99" t="s">
        <v>284</v>
      </c>
      <c r="C117" s="100" t="s">
        <v>484</v>
      </c>
      <c r="D117" s="93" t="s">
        <v>503</v>
      </c>
      <c r="E117" s="202">
        <v>1</v>
      </c>
      <c r="F117" s="228" t="s">
        <v>105</v>
      </c>
      <c r="G117" s="94"/>
      <c r="H117" s="94" t="s">
        <v>103</v>
      </c>
      <c r="I117" s="94" t="s">
        <v>103</v>
      </c>
      <c r="J117" s="94"/>
      <c r="K117" s="94"/>
      <c r="L117" s="95">
        <v>30000</v>
      </c>
      <c r="M117" s="95">
        <f>0.5*L117</f>
        <v>15000</v>
      </c>
      <c r="N117" s="95"/>
      <c r="O117" s="95">
        <f>L117-M117</f>
        <v>15000</v>
      </c>
      <c r="P117" s="95"/>
      <c r="Q117" s="96" t="s">
        <v>321</v>
      </c>
      <c r="R117" s="97"/>
      <c r="T117" s="269">
        <f t="shared" si="22"/>
        <v>0</v>
      </c>
    </row>
    <row r="118" spans="1:20" ht="13" x14ac:dyDescent="0.3">
      <c r="A118" s="724" t="s">
        <v>285</v>
      </c>
      <c r="B118" s="726" t="s">
        <v>286</v>
      </c>
      <c r="C118" s="726"/>
      <c r="D118" s="109" t="s">
        <v>411</v>
      </c>
      <c r="E118" s="201"/>
      <c r="F118" s="101"/>
      <c r="G118" s="101"/>
      <c r="H118" s="101"/>
      <c r="I118" s="101"/>
      <c r="J118" s="101"/>
      <c r="K118" s="101"/>
      <c r="L118" s="110">
        <f>SUM(L119:L124)</f>
        <v>1075000</v>
      </c>
      <c r="M118" s="110">
        <f t="shared" ref="M118:P118" si="34">SUM(M119:M124)</f>
        <v>347500</v>
      </c>
      <c r="N118" s="110">
        <f t="shared" si="34"/>
        <v>0</v>
      </c>
      <c r="O118" s="110">
        <f t="shared" si="34"/>
        <v>690000</v>
      </c>
      <c r="P118" s="110">
        <f t="shared" si="34"/>
        <v>37500</v>
      </c>
      <c r="Q118" s="102"/>
      <c r="R118" s="103"/>
      <c r="T118" s="269">
        <f t="shared" si="22"/>
        <v>0</v>
      </c>
    </row>
    <row r="119" spans="1:20" ht="13" x14ac:dyDescent="0.25">
      <c r="A119" s="724"/>
      <c r="B119" s="98" t="s">
        <v>287</v>
      </c>
      <c r="C119" s="100" t="s">
        <v>314</v>
      </c>
      <c r="D119" s="93" t="s">
        <v>529</v>
      </c>
      <c r="E119" s="202">
        <v>1</v>
      </c>
      <c r="F119" s="231" t="s">
        <v>104</v>
      </c>
      <c r="G119" s="28" t="s">
        <v>104</v>
      </c>
      <c r="H119" s="28" t="s">
        <v>103</v>
      </c>
      <c r="I119" s="28"/>
      <c r="J119" s="28"/>
      <c r="K119" s="28"/>
      <c r="L119" s="271">
        <v>500000</v>
      </c>
      <c r="M119" s="95">
        <f>0.3*L119</f>
        <v>150000</v>
      </c>
      <c r="N119" s="95"/>
      <c r="O119" s="95">
        <f>L119-M119</f>
        <v>350000</v>
      </c>
      <c r="P119" s="95"/>
      <c r="Q119" s="96" t="s">
        <v>328</v>
      </c>
      <c r="R119" s="97" t="s">
        <v>333</v>
      </c>
      <c r="T119" s="269">
        <f t="shared" si="22"/>
        <v>0</v>
      </c>
    </row>
    <row r="120" spans="1:20" ht="13" x14ac:dyDescent="0.25">
      <c r="A120" s="724"/>
      <c r="B120" s="98" t="s">
        <v>288</v>
      </c>
      <c r="C120" s="100" t="s">
        <v>315</v>
      </c>
      <c r="D120" s="93" t="s">
        <v>121</v>
      </c>
      <c r="E120" s="202">
        <v>1</v>
      </c>
      <c r="F120" s="94"/>
      <c r="G120" s="94" t="s">
        <v>103</v>
      </c>
      <c r="H120" s="94"/>
      <c r="I120" s="94"/>
      <c r="J120" s="94"/>
      <c r="K120" s="94"/>
      <c r="L120" s="95">
        <v>50000</v>
      </c>
      <c r="M120" s="95">
        <f>L120*0.5</f>
        <v>25000</v>
      </c>
      <c r="N120" s="95"/>
      <c r="O120" s="95">
        <f>L120-M120</f>
        <v>25000</v>
      </c>
      <c r="P120" s="95"/>
      <c r="Q120" s="96" t="s">
        <v>325</v>
      </c>
      <c r="R120" s="97"/>
      <c r="T120" s="269">
        <f t="shared" si="22"/>
        <v>0</v>
      </c>
    </row>
    <row r="121" spans="1:20" ht="13" x14ac:dyDescent="0.25">
      <c r="A121" s="724"/>
      <c r="B121" s="98" t="s">
        <v>289</v>
      </c>
      <c r="C121" s="100" t="s">
        <v>316</v>
      </c>
      <c r="D121" s="93" t="s">
        <v>530</v>
      </c>
      <c r="E121" s="202">
        <v>1</v>
      </c>
      <c r="F121" s="231" t="s">
        <v>104</v>
      </c>
      <c r="G121" s="94" t="s">
        <v>104</v>
      </c>
      <c r="H121" s="94" t="s">
        <v>104</v>
      </c>
      <c r="I121" s="94" t="s">
        <v>103</v>
      </c>
      <c r="J121" s="94" t="s">
        <v>103</v>
      </c>
      <c r="K121" s="94"/>
      <c r="L121" s="271">
        <v>150000</v>
      </c>
      <c r="M121" s="95">
        <f>L121*0.3</f>
        <v>45000</v>
      </c>
      <c r="N121" s="95"/>
      <c r="O121" s="95">
        <f>L121-M121</f>
        <v>105000</v>
      </c>
      <c r="P121" s="95"/>
      <c r="Q121" s="96" t="s">
        <v>326</v>
      </c>
      <c r="R121" s="97"/>
      <c r="T121" s="269">
        <f t="shared" si="22"/>
        <v>0</v>
      </c>
    </row>
    <row r="122" spans="1:20" ht="13" x14ac:dyDescent="0.25">
      <c r="A122" s="724"/>
      <c r="B122" s="98" t="s">
        <v>290</v>
      </c>
      <c r="C122" s="100" t="s">
        <v>317</v>
      </c>
      <c r="D122" s="93" t="s">
        <v>531</v>
      </c>
      <c r="E122" s="202">
        <v>1</v>
      </c>
      <c r="F122" s="231" t="s">
        <v>104</v>
      </c>
      <c r="G122" s="94"/>
      <c r="H122" s="94"/>
      <c r="I122" s="94" t="s">
        <v>104</v>
      </c>
      <c r="J122" s="94" t="s">
        <v>103</v>
      </c>
      <c r="K122" s="94" t="s">
        <v>103</v>
      </c>
      <c r="L122" s="95">
        <v>50000</v>
      </c>
      <c r="M122" s="95">
        <f>0.3*L122</f>
        <v>15000</v>
      </c>
      <c r="N122" s="95"/>
      <c r="O122" s="95">
        <f>L122-M122</f>
        <v>35000</v>
      </c>
      <c r="P122" s="95"/>
      <c r="Q122" s="96" t="s">
        <v>327</v>
      </c>
      <c r="R122" s="97"/>
      <c r="T122" s="269">
        <f t="shared" si="22"/>
        <v>0</v>
      </c>
    </row>
    <row r="123" spans="1:20" ht="25" x14ac:dyDescent="0.25">
      <c r="A123" s="724"/>
      <c r="B123" s="98" t="s">
        <v>291</v>
      </c>
      <c r="C123" s="100" t="s">
        <v>436</v>
      </c>
      <c r="D123" s="93" t="s">
        <v>532</v>
      </c>
      <c r="E123" s="202">
        <v>1</v>
      </c>
      <c r="F123" s="94"/>
      <c r="G123" s="94"/>
      <c r="H123" s="94" t="s">
        <v>104</v>
      </c>
      <c r="I123" s="148" t="s">
        <v>104</v>
      </c>
      <c r="J123" s="94" t="s">
        <v>103</v>
      </c>
      <c r="K123" s="94" t="s">
        <v>103</v>
      </c>
      <c r="L123" s="95">
        <v>250000</v>
      </c>
      <c r="M123" s="95">
        <f>0.3*L123</f>
        <v>75000</v>
      </c>
      <c r="N123" s="95"/>
      <c r="O123" s="95">
        <f t="shared" ref="O123" si="35">L123-M123</f>
        <v>175000</v>
      </c>
      <c r="P123" s="95"/>
      <c r="Q123" s="30" t="s">
        <v>329</v>
      </c>
      <c r="R123" s="97"/>
      <c r="T123" s="269">
        <f t="shared" si="22"/>
        <v>0</v>
      </c>
    </row>
    <row r="124" spans="1:20" ht="25" x14ac:dyDescent="0.25">
      <c r="A124" s="724"/>
      <c r="B124" s="99" t="s">
        <v>292</v>
      </c>
      <c r="C124" s="100" t="s">
        <v>318</v>
      </c>
      <c r="D124" s="93" t="s">
        <v>413</v>
      </c>
      <c r="E124" s="202">
        <v>1</v>
      </c>
      <c r="F124" s="149"/>
      <c r="G124" s="94" t="s">
        <v>104</v>
      </c>
      <c r="H124" s="94" t="s">
        <v>103</v>
      </c>
      <c r="I124" s="94" t="s">
        <v>103</v>
      </c>
      <c r="J124" s="94" t="s">
        <v>103</v>
      </c>
      <c r="K124" s="94" t="s">
        <v>103</v>
      </c>
      <c r="L124" s="95">
        <f>15000*5</f>
        <v>75000</v>
      </c>
      <c r="M124" s="95">
        <f>0.5*L124</f>
        <v>37500</v>
      </c>
      <c r="N124" s="95"/>
      <c r="O124" s="95"/>
      <c r="P124" s="95">
        <f>L124-M124</f>
        <v>37500</v>
      </c>
      <c r="Q124" s="96" t="s">
        <v>331</v>
      </c>
      <c r="R124" s="97" t="s">
        <v>330</v>
      </c>
      <c r="T124" s="269">
        <f t="shared" si="22"/>
        <v>0</v>
      </c>
    </row>
    <row r="125" spans="1:20" ht="13" x14ac:dyDescent="0.3">
      <c r="A125" s="724" t="s">
        <v>293</v>
      </c>
      <c r="B125" s="726" t="s">
        <v>294</v>
      </c>
      <c r="C125" s="726"/>
      <c r="D125" s="109" t="s">
        <v>121</v>
      </c>
      <c r="E125" s="201"/>
      <c r="F125" s="150"/>
      <c r="G125" s="101"/>
      <c r="H125" s="101"/>
      <c r="I125" s="101"/>
      <c r="J125" s="101"/>
      <c r="K125" s="101"/>
      <c r="L125" s="110">
        <f>SUM(L126:L129)</f>
        <v>860000</v>
      </c>
      <c r="M125" s="110">
        <f t="shared" ref="M125:P125" si="36">SUM(M126:M129)</f>
        <v>460000</v>
      </c>
      <c r="N125" s="110">
        <f t="shared" si="36"/>
        <v>0</v>
      </c>
      <c r="O125" s="110">
        <f t="shared" si="36"/>
        <v>400000</v>
      </c>
      <c r="P125" s="110">
        <f t="shared" si="36"/>
        <v>0</v>
      </c>
      <c r="Q125" s="102"/>
      <c r="R125" s="103"/>
      <c r="T125" s="269">
        <f t="shared" si="22"/>
        <v>0</v>
      </c>
    </row>
    <row r="126" spans="1:20" ht="25" x14ac:dyDescent="0.25">
      <c r="A126" s="724"/>
      <c r="B126" s="98" t="s">
        <v>295</v>
      </c>
      <c r="C126" s="100" t="s">
        <v>519</v>
      </c>
      <c r="D126" s="93" t="s">
        <v>121</v>
      </c>
      <c r="E126" s="202">
        <v>1</v>
      </c>
      <c r="F126" s="151"/>
      <c r="G126" s="94" t="s">
        <v>104</v>
      </c>
      <c r="H126" s="94" t="s">
        <v>103</v>
      </c>
      <c r="I126" s="94" t="s">
        <v>103</v>
      </c>
      <c r="J126" s="94" t="s">
        <v>103</v>
      </c>
      <c r="K126" s="94" t="s">
        <v>103</v>
      </c>
      <c r="L126" s="95">
        <f>4*200000</f>
        <v>800000</v>
      </c>
      <c r="M126" s="95">
        <f>0.5*L126</f>
        <v>400000</v>
      </c>
      <c r="N126" s="95"/>
      <c r="O126" s="95">
        <f>L126-M126</f>
        <v>400000</v>
      </c>
      <c r="P126" s="95"/>
      <c r="Q126" s="96" t="s">
        <v>182</v>
      </c>
      <c r="R126" s="97" t="s">
        <v>332</v>
      </c>
      <c r="T126" s="269">
        <f t="shared" si="22"/>
        <v>0</v>
      </c>
    </row>
    <row r="127" spans="1:20" ht="13" x14ac:dyDescent="0.25">
      <c r="A127" s="724"/>
      <c r="B127" s="98" t="s">
        <v>296</v>
      </c>
      <c r="C127" s="100" t="s">
        <v>319</v>
      </c>
      <c r="D127" s="93" t="s">
        <v>121</v>
      </c>
      <c r="E127" s="202">
        <v>2</v>
      </c>
      <c r="F127" s="151"/>
      <c r="G127" s="94" t="s">
        <v>104</v>
      </c>
      <c r="H127" s="94" t="s">
        <v>103</v>
      </c>
      <c r="I127" s="94" t="s">
        <v>105</v>
      </c>
      <c r="J127" s="94" t="s">
        <v>105</v>
      </c>
      <c r="K127" s="94" t="s">
        <v>105</v>
      </c>
      <c r="L127" s="95">
        <f>8*5000</f>
        <v>40000</v>
      </c>
      <c r="M127" s="95">
        <f>L127</f>
        <v>40000</v>
      </c>
      <c r="N127" s="95"/>
      <c r="O127" s="95"/>
      <c r="P127" s="95"/>
      <c r="Q127" s="96"/>
      <c r="R127" s="97" t="s">
        <v>334</v>
      </c>
      <c r="T127" s="269">
        <f t="shared" si="22"/>
        <v>0</v>
      </c>
    </row>
    <row r="128" spans="1:20" ht="13" x14ac:dyDescent="0.25">
      <c r="A128" s="724"/>
      <c r="B128" s="98" t="s">
        <v>297</v>
      </c>
      <c r="C128" s="100" t="s">
        <v>320</v>
      </c>
      <c r="D128" s="93" t="s">
        <v>121</v>
      </c>
      <c r="E128" s="202">
        <v>1</v>
      </c>
      <c r="F128" s="151"/>
      <c r="G128" s="94" t="s">
        <v>103</v>
      </c>
      <c r="H128" s="94"/>
      <c r="I128" s="94"/>
      <c r="J128" s="94"/>
      <c r="K128" s="94"/>
      <c r="L128" s="95">
        <v>10000</v>
      </c>
      <c r="M128" s="95">
        <f>L128</f>
        <v>10000</v>
      </c>
      <c r="N128" s="95"/>
      <c r="O128" s="95"/>
      <c r="P128" s="95"/>
      <c r="Q128" s="96"/>
      <c r="R128" s="97"/>
      <c r="T128" s="269">
        <f t="shared" si="22"/>
        <v>0</v>
      </c>
    </row>
    <row r="129" spans="1:20" ht="25" x14ac:dyDescent="0.25">
      <c r="A129" s="724"/>
      <c r="B129" s="98" t="s">
        <v>298</v>
      </c>
      <c r="C129" s="100" t="s">
        <v>504</v>
      </c>
      <c r="D129" s="93" t="s">
        <v>530</v>
      </c>
      <c r="E129" s="202">
        <v>1</v>
      </c>
      <c r="F129" s="151"/>
      <c r="G129" s="94" t="s">
        <v>103</v>
      </c>
      <c r="H129" s="94" t="s">
        <v>105</v>
      </c>
      <c r="I129" s="94" t="s">
        <v>105</v>
      </c>
      <c r="J129" s="94" t="s">
        <v>105</v>
      </c>
      <c r="K129" s="94" t="s">
        <v>105</v>
      </c>
      <c r="L129" s="95">
        <v>10000</v>
      </c>
      <c r="M129" s="95">
        <f>L129</f>
        <v>10000</v>
      </c>
      <c r="N129" s="95"/>
      <c r="O129" s="95"/>
      <c r="P129" s="95"/>
      <c r="Q129" s="96"/>
      <c r="R129" s="111" t="s">
        <v>335</v>
      </c>
      <c r="T129" s="269">
        <f t="shared" si="22"/>
        <v>0</v>
      </c>
    </row>
    <row r="130" spans="1:20" ht="13" x14ac:dyDescent="0.3">
      <c r="A130" s="724" t="s">
        <v>299</v>
      </c>
      <c r="B130" s="726" t="s">
        <v>300</v>
      </c>
      <c r="C130" s="726"/>
      <c r="D130" s="109" t="s">
        <v>121</v>
      </c>
      <c r="E130" s="201"/>
      <c r="F130" s="150"/>
      <c r="G130" s="101"/>
      <c r="H130" s="101"/>
      <c r="I130" s="101"/>
      <c r="J130" s="101"/>
      <c r="K130" s="101"/>
      <c r="L130" s="110">
        <f>SUM(L131:L132)</f>
        <v>510000</v>
      </c>
      <c r="M130" s="110">
        <f t="shared" ref="M130:P130" si="37">SUM(M131:M132)</f>
        <v>360000</v>
      </c>
      <c r="N130" s="110">
        <f t="shared" si="37"/>
        <v>0</v>
      </c>
      <c r="O130" s="110">
        <f t="shared" si="37"/>
        <v>150000</v>
      </c>
      <c r="P130" s="110">
        <f t="shared" si="37"/>
        <v>0</v>
      </c>
      <c r="Q130" s="102"/>
      <c r="R130" s="103"/>
      <c r="T130" s="269">
        <f t="shared" si="22"/>
        <v>0</v>
      </c>
    </row>
    <row r="131" spans="1:20" ht="25" x14ac:dyDescent="0.25">
      <c r="A131" s="724"/>
      <c r="B131" s="98" t="s">
        <v>301</v>
      </c>
      <c r="C131" s="100" t="s">
        <v>309</v>
      </c>
      <c r="D131" s="93" t="s">
        <v>121</v>
      </c>
      <c r="E131" s="202">
        <v>1</v>
      </c>
      <c r="F131" s="151"/>
      <c r="G131" s="94" t="s">
        <v>103</v>
      </c>
      <c r="H131" s="94"/>
      <c r="I131" s="94" t="s">
        <v>103</v>
      </c>
      <c r="J131" s="94"/>
      <c r="K131" s="94" t="s">
        <v>103</v>
      </c>
      <c r="L131" s="95">
        <f>100*5000</f>
        <v>500000</v>
      </c>
      <c r="M131" s="95">
        <f>0.7*L131</f>
        <v>350000</v>
      </c>
      <c r="N131" s="95"/>
      <c r="O131" s="95">
        <f>L131-M131</f>
        <v>150000</v>
      </c>
      <c r="P131" s="95"/>
      <c r="Q131" s="96" t="s">
        <v>336</v>
      </c>
      <c r="R131" s="97"/>
      <c r="T131" s="269">
        <f t="shared" si="22"/>
        <v>0</v>
      </c>
    </row>
    <row r="132" spans="1:20" ht="13" x14ac:dyDescent="0.25">
      <c r="A132" s="724"/>
      <c r="B132" s="98" t="s">
        <v>302</v>
      </c>
      <c r="C132" s="100" t="s">
        <v>520</v>
      </c>
      <c r="D132" s="93" t="s">
        <v>121</v>
      </c>
      <c r="E132" s="202">
        <v>1</v>
      </c>
      <c r="F132" s="151"/>
      <c r="G132" s="94" t="s">
        <v>103</v>
      </c>
      <c r="H132" s="94" t="s">
        <v>105</v>
      </c>
      <c r="I132" s="94" t="s">
        <v>105</v>
      </c>
      <c r="J132" s="94" t="s">
        <v>105</v>
      </c>
      <c r="K132" s="94" t="s">
        <v>105</v>
      </c>
      <c r="L132" s="95">
        <v>10000</v>
      </c>
      <c r="M132" s="95">
        <f>L132</f>
        <v>10000</v>
      </c>
      <c r="N132" s="95"/>
      <c r="O132" s="95"/>
      <c r="P132" s="95"/>
      <c r="Q132" s="96"/>
      <c r="R132" s="97"/>
      <c r="T132" s="269">
        <f t="shared" si="22"/>
        <v>0</v>
      </c>
    </row>
    <row r="133" spans="1:20" ht="13" x14ac:dyDescent="0.3">
      <c r="A133" s="724" t="s">
        <v>303</v>
      </c>
      <c r="B133" s="726" t="s">
        <v>304</v>
      </c>
      <c r="C133" s="726"/>
      <c r="D133" s="109" t="s">
        <v>121</v>
      </c>
      <c r="E133" s="201"/>
      <c r="F133" s="150"/>
      <c r="G133" s="101"/>
      <c r="H133" s="101"/>
      <c r="I133" s="101"/>
      <c r="J133" s="101"/>
      <c r="K133" s="101"/>
      <c r="L133" s="110">
        <f>SUM(L134:L137)</f>
        <v>50000</v>
      </c>
      <c r="M133" s="110">
        <f t="shared" ref="M133:P133" si="38">SUM(M134:M137)</f>
        <v>50000</v>
      </c>
      <c r="N133" s="110">
        <f t="shared" si="38"/>
        <v>0</v>
      </c>
      <c r="O133" s="110">
        <f t="shared" si="38"/>
        <v>0</v>
      </c>
      <c r="P133" s="110">
        <f t="shared" si="38"/>
        <v>0</v>
      </c>
      <c r="Q133" s="102"/>
      <c r="R133" s="103"/>
      <c r="T133" s="269">
        <f t="shared" si="22"/>
        <v>0</v>
      </c>
    </row>
    <row r="134" spans="1:20" ht="13" x14ac:dyDescent="0.25">
      <c r="A134" s="724"/>
      <c r="B134" s="98" t="s">
        <v>305</v>
      </c>
      <c r="C134" s="100" t="s">
        <v>312</v>
      </c>
      <c r="D134" s="93" t="s">
        <v>121</v>
      </c>
      <c r="E134" s="202">
        <v>3</v>
      </c>
      <c r="F134" s="151"/>
      <c r="G134" s="94" t="s">
        <v>105</v>
      </c>
      <c r="H134" s="94" t="s">
        <v>105</v>
      </c>
      <c r="I134" s="94" t="s">
        <v>105</v>
      </c>
      <c r="J134" s="94" t="s">
        <v>105</v>
      </c>
      <c r="K134" s="94" t="s">
        <v>105</v>
      </c>
      <c r="L134" s="95"/>
      <c r="M134" s="95"/>
      <c r="N134" s="95"/>
      <c r="O134" s="95"/>
      <c r="P134" s="95"/>
      <c r="Q134" s="96"/>
      <c r="R134" s="97" t="s">
        <v>337</v>
      </c>
      <c r="T134" s="269">
        <f t="shared" ref="T134:T194" si="39">L134-M134-N134-O134-P134</f>
        <v>0</v>
      </c>
    </row>
    <row r="135" spans="1:20" ht="25" x14ac:dyDescent="0.25">
      <c r="A135" s="724"/>
      <c r="B135" s="98" t="s">
        <v>306</v>
      </c>
      <c r="C135" s="100" t="s">
        <v>479</v>
      </c>
      <c r="D135" s="93" t="s">
        <v>121</v>
      </c>
      <c r="E135" s="202">
        <v>1</v>
      </c>
      <c r="F135" s="151"/>
      <c r="G135" s="94" t="s">
        <v>104</v>
      </c>
      <c r="H135" s="94" t="s">
        <v>103</v>
      </c>
      <c r="I135" s="94" t="s">
        <v>105</v>
      </c>
      <c r="J135" s="94" t="s">
        <v>105</v>
      </c>
      <c r="K135" s="94" t="s">
        <v>105</v>
      </c>
      <c r="L135" s="95">
        <v>5000</v>
      </c>
      <c r="M135" s="95">
        <f>L135</f>
        <v>5000</v>
      </c>
      <c r="N135" s="95"/>
      <c r="O135" s="95"/>
      <c r="P135" s="95"/>
      <c r="Q135" s="96"/>
      <c r="R135" s="97" t="s">
        <v>338</v>
      </c>
      <c r="T135" s="269">
        <f t="shared" si="39"/>
        <v>0</v>
      </c>
    </row>
    <row r="136" spans="1:20" ht="13" x14ac:dyDescent="0.25">
      <c r="A136" s="724"/>
      <c r="B136" s="98" t="s">
        <v>307</v>
      </c>
      <c r="C136" s="100" t="s">
        <v>310</v>
      </c>
      <c r="D136" s="93" t="s">
        <v>121</v>
      </c>
      <c r="E136" s="202">
        <v>2</v>
      </c>
      <c r="F136" s="151"/>
      <c r="G136" s="94" t="s">
        <v>104</v>
      </c>
      <c r="H136" s="94" t="s">
        <v>103</v>
      </c>
      <c r="I136" s="94" t="s">
        <v>105</v>
      </c>
      <c r="J136" s="94" t="s">
        <v>105</v>
      </c>
      <c r="K136" s="94" t="s">
        <v>105</v>
      </c>
      <c r="L136" s="95">
        <f>10000*4</f>
        <v>40000</v>
      </c>
      <c r="M136" s="95">
        <f>L136</f>
        <v>40000</v>
      </c>
      <c r="N136" s="95"/>
      <c r="O136" s="95"/>
      <c r="P136" s="95"/>
      <c r="Q136" s="96"/>
      <c r="R136" s="97" t="s">
        <v>339</v>
      </c>
      <c r="T136" s="269">
        <f t="shared" si="39"/>
        <v>0</v>
      </c>
    </row>
    <row r="137" spans="1:20" ht="25" x14ac:dyDescent="0.25">
      <c r="A137" s="725"/>
      <c r="B137" s="114" t="s">
        <v>308</v>
      </c>
      <c r="C137" s="115" t="s">
        <v>311</v>
      </c>
      <c r="D137" s="116" t="s">
        <v>533</v>
      </c>
      <c r="E137" s="203">
        <v>2</v>
      </c>
      <c r="F137" s="152"/>
      <c r="G137" s="94" t="s">
        <v>103</v>
      </c>
      <c r="H137" s="94" t="s">
        <v>103</v>
      </c>
      <c r="I137" s="94" t="s">
        <v>103</v>
      </c>
      <c r="J137" s="94" t="s">
        <v>103</v>
      </c>
      <c r="K137" s="94" t="s">
        <v>103</v>
      </c>
      <c r="L137" s="117">
        <v>5000</v>
      </c>
      <c r="M137" s="117">
        <f>L137</f>
        <v>5000</v>
      </c>
      <c r="N137" s="117"/>
      <c r="O137" s="117"/>
      <c r="P137" s="117"/>
      <c r="Q137" s="118"/>
      <c r="R137" s="119"/>
      <c r="T137" s="269">
        <f t="shared" si="39"/>
        <v>0</v>
      </c>
    </row>
    <row r="138" spans="1:20" ht="13" x14ac:dyDescent="0.3">
      <c r="A138" s="120">
        <v>5</v>
      </c>
      <c r="B138" s="120" t="s">
        <v>344</v>
      </c>
      <c r="C138" s="120"/>
      <c r="D138" s="120"/>
      <c r="E138" s="218"/>
      <c r="F138" s="121"/>
      <c r="G138" s="153"/>
      <c r="H138" s="153"/>
      <c r="I138" s="153"/>
      <c r="J138" s="153"/>
      <c r="K138" s="153"/>
      <c r="L138" s="122">
        <f>L139+L142+L147+L150+L157</f>
        <v>744500</v>
      </c>
      <c r="M138" s="122">
        <f t="shared" ref="M138:P138" si="40">M139+M142+M147+M150+M157</f>
        <v>629500</v>
      </c>
      <c r="N138" s="122">
        <f t="shared" si="40"/>
        <v>15000</v>
      </c>
      <c r="O138" s="122">
        <f t="shared" si="40"/>
        <v>50000</v>
      </c>
      <c r="P138" s="122">
        <f t="shared" si="40"/>
        <v>50000</v>
      </c>
      <c r="Q138" s="123"/>
      <c r="R138" s="120"/>
      <c r="S138" s="195">
        <f>L138/$L$192</f>
        <v>8.6741232669229867E-2</v>
      </c>
      <c r="T138" s="269">
        <f t="shared" si="39"/>
        <v>0</v>
      </c>
    </row>
    <row r="139" spans="1:20" s="112" customFormat="1" ht="14" x14ac:dyDescent="0.3">
      <c r="A139" s="720" t="s">
        <v>340</v>
      </c>
      <c r="B139" s="727" t="s">
        <v>341</v>
      </c>
      <c r="C139" s="727"/>
      <c r="D139" s="131" t="s">
        <v>411</v>
      </c>
      <c r="E139" s="219"/>
      <c r="F139" s="132"/>
      <c r="G139" s="132"/>
      <c r="H139" s="132"/>
      <c r="I139" s="132"/>
      <c r="J139" s="132"/>
      <c r="K139" s="132"/>
      <c r="L139" s="133">
        <f>SUM(L140:L141)</f>
        <v>30000</v>
      </c>
      <c r="M139" s="133">
        <f t="shared" ref="M139:P139" si="41">SUM(M140:M141)</f>
        <v>30000</v>
      </c>
      <c r="N139" s="133">
        <f t="shared" si="41"/>
        <v>0</v>
      </c>
      <c r="O139" s="133">
        <f t="shared" si="41"/>
        <v>0</v>
      </c>
      <c r="P139" s="133">
        <f t="shared" si="41"/>
        <v>0</v>
      </c>
      <c r="Q139" s="134"/>
      <c r="R139" s="135"/>
      <c r="T139" s="269">
        <f t="shared" si="39"/>
        <v>0</v>
      </c>
    </row>
    <row r="140" spans="1:20" ht="13" x14ac:dyDescent="0.25">
      <c r="A140" s="720"/>
      <c r="B140" s="129" t="s">
        <v>342</v>
      </c>
      <c r="C140" s="130" t="s">
        <v>407</v>
      </c>
      <c r="D140" s="124" t="s">
        <v>411</v>
      </c>
      <c r="E140" s="204">
        <v>1</v>
      </c>
      <c r="F140" s="125"/>
      <c r="G140" s="125" t="s">
        <v>103</v>
      </c>
      <c r="H140" s="125" t="s">
        <v>105</v>
      </c>
      <c r="I140" s="125" t="s">
        <v>105</v>
      </c>
      <c r="J140" s="125" t="s">
        <v>105</v>
      </c>
      <c r="K140" s="125" t="s">
        <v>105</v>
      </c>
      <c r="L140" s="126">
        <v>20000</v>
      </c>
      <c r="M140" s="126">
        <f>L140</f>
        <v>20000</v>
      </c>
      <c r="N140" s="126"/>
      <c r="O140" s="126"/>
      <c r="P140" s="126"/>
      <c r="Q140" s="127"/>
      <c r="R140" s="128"/>
      <c r="T140" s="269">
        <f t="shared" si="39"/>
        <v>0</v>
      </c>
    </row>
    <row r="141" spans="1:20" ht="13" x14ac:dyDescent="0.25">
      <c r="A141" s="720"/>
      <c r="B141" s="129" t="s">
        <v>343</v>
      </c>
      <c r="C141" s="130" t="s">
        <v>408</v>
      </c>
      <c r="D141" s="124" t="s">
        <v>411</v>
      </c>
      <c r="E141" s="204">
        <v>1</v>
      </c>
      <c r="F141" s="125"/>
      <c r="G141" s="125" t="s">
        <v>103</v>
      </c>
      <c r="H141" s="125" t="s">
        <v>105</v>
      </c>
      <c r="I141" s="125" t="s">
        <v>105</v>
      </c>
      <c r="J141" s="125" t="s">
        <v>105</v>
      </c>
      <c r="K141" s="125" t="s">
        <v>105</v>
      </c>
      <c r="L141" s="126">
        <v>10000</v>
      </c>
      <c r="M141" s="126">
        <f>L141</f>
        <v>10000</v>
      </c>
      <c r="N141" s="126"/>
      <c r="O141" s="126"/>
      <c r="P141" s="126"/>
      <c r="Q141" s="127"/>
      <c r="R141" s="128"/>
      <c r="T141" s="269">
        <f t="shared" si="39"/>
        <v>0</v>
      </c>
    </row>
    <row r="142" spans="1:20" ht="14" x14ac:dyDescent="0.3">
      <c r="A142" s="720" t="s">
        <v>345</v>
      </c>
      <c r="B142" s="722" t="s">
        <v>346</v>
      </c>
      <c r="C142" s="722"/>
      <c r="D142" s="131" t="s">
        <v>411</v>
      </c>
      <c r="E142" s="219"/>
      <c r="F142" s="132"/>
      <c r="G142" s="132"/>
      <c r="H142" s="132"/>
      <c r="I142" s="132"/>
      <c r="J142" s="132"/>
      <c r="K142" s="132"/>
      <c r="L142" s="133">
        <f>SUM(L143:L146)</f>
        <v>227500</v>
      </c>
      <c r="M142" s="133">
        <f t="shared" ref="M142:P142" si="42">SUM(M143:M146)</f>
        <v>112500</v>
      </c>
      <c r="N142" s="133">
        <f t="shared" si="42"/>
        <v>15000</v>
      </c>
      <c r="O142" s="133">
        <f t="shared" si="42"/>
        <v>50000</v>
      </c>
      <c r="P142" s="133">
        <f t="shared" si="42"/>
        <v>50000</v>
      </c>
      <c r="Q142" s="134"/>
      <c r="R142" s="135"/>
      <c r="T142" s="269">
        <f t="shared" si="39"/>
        <v>0</v>
      </c>
    </row>
    <row r="143" spans="1:20" ht="25" x14ac:dyDescent="0.25">
      <c r="A143" s="720"/>
      <c r="B143" s="129" t="s">
        <v>347</v>
      </c>
      <c r="C143" s="130" t="s">
        <v>409</v>
      </c>
      <c r="D143" s="124" t="s">
        <v>411</v>
      </c>
      <c r="E143" s="204">
        <v>1</v>
      </c>
      <c r="F143" s="234" t="s">
        <v>105</v>
      </c>
      <c r="G143" s="125" t="s">
        <v>103</v>
      </c>
      <c r="H143" s="125" t="s">
        <v>105</v>
      </c>
      <c r="I143" s="125" t="s">
        <v>105</v>
      </c>
      <c r="J143" s="125" t="s">
        <v>105</v>
      </c>
      <c r="K143" s="125" t="s">
        <v>105</v>
      </c>
      <c r="L143" s="126">
        <v>150000</v>
      </c>
      <c r="M143" s="126">
        <v>50000</v>
      </c>
      <c r="N143" s="126"/>
      <c r="O143" s="126">
        <v>50000</v>
      </c>
      <c r="P143" s="126">
        <v>50000</v>
      </c>
      <c r="Q143" s="138" t="s">
        <v>416</v>
      </c>
      <c r="R143" s="128"/>
      <c r="T143" s="269">
        <f t="shared" si="39"/>
        <v>0</v>
      </c>
    </row>
    <row r="144" spans="1:20" ht="13" x14ac:dyDescent="0.25">
      <c r="A144" s="720"/>
      <c r="B144" s="129" t="s">
        <v>348</v>
      </c>
      <c r="C144" s="130" t="s">
        <v>410</v>
      </c>
      <c r="D144" s="124" t="s">
        <v>411</v>
      </c>
      <c r="E144" s="204">
        <v>1</v>
      </c>
      <c r="F144" s="234" t="s">
        <v>105</v>
      </c>
      <c r="G144" s="125" t="s">
        <v>105</v>
      </c>
      <c r="H144" s="125" t="s">
        <v>105</v>
      </c>
      <c r="I144" s="125" t="s">
        <v>105</v>
      </c>
      <c r="J144" s="125" t="s">
        <v>105</v>
      </c>
      <c r="K144" s="125" t="s">
        <v>105</v>
      </c>
      <c r="L144" s="126">
        <v>60000</v>
      </c>
      <c r="M144" s="126">
        <f>L144</f>
        <v>60000</v>
      </c>
      <c r="N144" s="126"/>
      <c r="O144" s="126"/>
      <c r="P144" s="126"/>
      <c r="Q144" s="127"/>
      <c r="R144" s="128" t="s">
        <v>432</v>
      </c>
      <c r="T144" s="269">
        <f t="shared" si="39"/>
        <v>0</v>
      </c>
    </row>
    <row r="145" spans="1:20" ht="25" x14ac:dyDescent="0.25">
      <c r="A145" s="720"/>
      <c r="B145" s="129" t="s">
        <v>349</v>
      </c>
      <c r="C145" s="130" t="s">
        <v>414</v>
      </c>
      <c r="D145" s="124" t="s">
        <v>411</v>
      </c>
      <c r="E145" s="204">
        <v>1</v>
      </c>
      <c r="F145" s="125"/>
      <c r="G145" s="125" t="s">
        <v>105</v>
      </c>
      <c r="H145" s="125" t="s">
        <v>105</v>
      </c>
      <c r="I145" s="125" t="s">
        <v>105</v>
      </c>
      <c r="J145" s="125" t="s">
        <v>105</v>
      </c>
      <c r="K145" s="125" t="s">
        <v>105</v>
      </c>
      <c r="L145" s="126">
        <v>2500</v>
      </c>
      <c r="M145" s="126">
        <f>L145</f>
        <v>2500</v>
      </c>
      <c r="N145" s="126"/>
      <c r="O145" s="126"/>
      <c r="P145" s="126"/>
      <c r="Q145" s="127"/>
      <c r="R145" s="128"/>
      <c r="T145" s="269">
        <f t="shared" si="39"/>
        <v>0</v>
      </c>
    </row>
    <row r="146" spans="1:20" ht="13" x14ac:dyDescent="0.25">
      <c r="A146" s="720"/>
      <c r="B146" s="129" t="s">
        <v>350</v>
      </c>
      <c r="C146" s="130" t="s">
        <v>415</v>
      </c>
      <c r="D146" s="124" t="s">
        <v>411</v>
      </c>
      <c r="E146" s="204">
        <v>2</v>
      </c>
      <c r="F146" s="125"/>
      <c r="G146" s="125" t="s">
        <v>103</v>
      </c>
      <c r="H146" s="125" t="s">
        <v>105</v>
      </c>
      <c r="I146" s="125" t="s">
        <v>105</v>
      </c>
      <c r="J146" s="125" t="s">
        <v>103</v>
      </c>
      <c r="K146" s="125" t="s">
        <v>105</v>
      </c>
      <c r="L146" s="126">
        <v>15000</v>
      </c>
      <c r="M146" s="126"/>
      <c r="N146" s="126">
        <f>L146</f>
        <v>15000</v>
      </c>
      <c r="O146" s="126"/>
      <c r="P146" s="126"/>
      <c r="Q146" s="127"/>
      <c r="R146" s="128"/>
      <c r="T146" s="269">
        <f t="shared" si="39"/>
        <v>0</v>
      </c>
    </row>
    <row r="147" spans="1:20" ht="28" customHeight="1" x14ac:dyDescent="0.3">
      <c r="A147" s="720" t="s">
        <v>351</v>
      </c>
      <c r="B147" s="721" t="s">
        <v>352</v>
      </c>
      <c r="C147" s="721"/>
      <c r="D147" s="131" t="s">
        <v>411</v>
      </c>
      <c r="E147" s="219"/>
      <c r="F147" s="132"/>
      <c r="G147" s="132" t="s">
        <v>113</v>
      </c>
      <c r="H147" s="132"/>
      <c r="I147" s="132"/>
      <c r="J147" s="132"/>
      <c r="K147" s="132"/>
      <c r="L147" s="133">
        <f>SUM(L148:L149)</f>
        <v>12000</v>
      </c>
      <c r="M147" s="133">
        <f t="shared" ref="M147:P147" si="43">SUM(M148:M149)</f>
        <v>12000</v>
      </c>
      <c r="N147" s="133">
        <f t="shared" si="43"/>
        <v>0</v>
      </c>
      <c r="O147" s="133">
        <f t="shared" si="43"/>
        <v>0</v>
      </c>
      <c r="P147" s="133">
        <f t="shared" si="43"/>
        <v>0</v>
      </c>
      <c r="Q147" s="134"/>
      <c r="R147" s="135"/>
      <c r="T147" s="269">
        <f t="shared" si="39"/>
        <v>0</v>
      </c>
    </row>
    <row r="148" spans="1:20" ht="13" x14ac:dyDescent="0.25">
      <c r="A148" s="720"/>
      <c r="B148" s="129" t="s">
        <v>353</v>
      </c>
      <c r="C148" s="130" t="s">
        <v>422</v>
      </c>
      <c r="D148" s="124" t="s">
        <v>411</v>
      </c>
      <c r="E148" s="204">
        <v>1</v>
      </c>
      <c r="F148" s="235" t="s">
        <v>103</v>
      </c>
      <c r="G148" s="125" t="s">
        <v>105</v>
      </c>
      <c r="H148" s="125" t="s">
        <v>105</v>
      </c>
      <c r="I148" s="125" t="s">
        <v>105</v>
      </c>
      <c r="J148" s="125" t="s">
        <v>105</v>
      </c>
      <c r="K148" s="125" t="s">
        <v>105</v>
      </c>
      <c r="L148" s="126">
        <f>1000*6</f>
        <v>6000</v>
      </c>
      <c r="M148" s="126">
        <f>L148</f>
        <v>6000</v>
      </c>
      <c r="N148" s="126"/>
      <c r="O148" s="126"/>
      <c r="P148" s="126"/>
      <c r="Q148" s="127"/>
      <c r="R148" s="128" t="s">
        <v>435</v>
      </c>
      <c r="T148" s="269">
        <f t="shared" si="39"/>
        <v>0</v>
      </c>
    </row>
    <row r="149" spans="1:20" ht="13" x14ac:dyDescent="0.25">
      <c r="A149" s="720"/>
      <c r="B149" s="129" t="s">
        <v>418</v>
      </c>
      <c r="C149" s="130" t="s">
        <v>423</v>
      </c>
      <c r="D149" s="124" t="s">
        <v>411</v>
      </c>
      <c r="E149" s="204">
        <v>1</v>
      </c>
      <c r="F149" s="125"/>
      <c r="G149" s="125" t="s">
        <v>105</v>
      </c>
      <c r="H149" s="125" t="s">
        <v>105</v>
      </c>
      <c r="I149" s="125" t="s">
        <v>105</v>
      </c>
      <c r="J149" s="125" t="s">
        <v>105</v>
      </c>
      <c r="K149" s="125" t="s">
        <v>105</v>
      </c>
      <c r="L149" s="126">
        <f>1000*6</f>
        <v>6000</v>
      </c>
      <c r="M149" s="126">
        <f>L149</f>
        <v>6000</v>
      </c>
      <c r="N149" s="126"/>
      <c r="O149" s="126"/>
      <c r="P149" s="126"/>
      <c r="Q149" s="127"/>
      <c r="R149" s="128" t="s">
        <v>435</v>
      </c>
      <c r="T149" s="269">
        <f t="shared" si="39"/>
        <v>0</v>
      </c>
    </row>
    <row r="150" spans="1:20" ht="14" x14ac:dyDescent="0.3">
      <c r="A150" s="720" t="s">
        <v>354</v>
      </c>
      <c r="B150" s="722" t="s">
        <v>355</v>
      </c>
      <c r="C150" s="722"/>
      <c r="D150" s="131" t="s">
        <v>411</v>
      </c>
      <c r="E150" s="219"/>
      <c r="F150" s="132"/>
      <c r="G150" s="132"/>
      <c r="H150" s="132"/>
      <c r="I150" s="132"/>
      <c r="J150" s="132"/>
      <c r="K150" s="132"/>
      <c r="L150" s="133">
        <f>SUM(L151:L156)</f>
        <v>375000</v>
      </c>
      <c r="M150" s="133">
        <f t="shared" ref="M150:P150" si="44">SUM(M151:M156)</f>
        <v>375000</v>
      </c>
      <c r="N150" s="133">
        <f t="shared" si="44"/>
        <v>0</v>
      </c>
      <c r="O150" s="133">
        <f t="shared" si="44"/>
        <v>0</v>
      </c>
      <c r="P150" s="133">
        <f t="shared" si="44"/>
        <v>0</v>
      </c>
      <c r="Q150" s="134"/>
      <c r="R150" s="135"/>
      <c r="T150" s="269">
        <f t="shared" si="39"/>
        <v>0</v>
      </c>
    </row>
    <row r="151" spans="1:20" ht="13" x14ac:dyDescent="0.25">
      <c r="A151" s="720"/>
      <c r="B151" s="129" t="s">
        <v>356</v>
      </c>
      <c r="C151" s="130" t="s">
        <v>419</v>
      </c>
      <c r="D151" s="124" t="s">
        <v>411</v>
      </c>
      <c r="E151" s="204">
        <v>1</v>
      </c>
      <c r="F151" s="125"/>
      <c r="G151" s="125" t="s">
        <v>103</v>
      </c>
      <c r="H151" s="125" t="s">
        <v>105</v>
      </c>
      <c r="I151" s="125" t="s">
        <v>105</v>
      </c>
      <c r="J151" s="125" t="s">
        <v>105</v>
      </c>
      <c r="K151" s="125" t="s">
        <v>105</v>
      </c>
      <c r="L151" s="126">
        <f>1000*5</f>
        <v>5000</v>
      </c>
      <c r="M151" s="126">
        <f>L151</f>
        <v>5000</v>
      </c>
      <c r="N151" s="126"/>
      <c r="O151" s="126"/>
      <c r="P151" s="126"/>
      <c r="Q151" s="127"/>
      <c r="R151" s="128"/>
      <c r="T151" s="269">
        <f t="shared" si="39"/>
        <v>0</v>
      </c>
    </row>
    <row r="152" spans="1:20" ht="25" x14ac:dyDescent="0.25">
      <c r="A152" s="720"/>
      <c r="B152" s="129" t="s">
        <v>357</v>
      </c>
      <c r="C152" s="130" t="s">
        <v>420</v>
      </c>
      <c r="D152" s="124" t="s">
        <v>411</v>
      </c>
      <c r="E152" s="204">
        <v>1</v>
      </c>
      <c r="F152" s="125"/>
      <c r="G152" s="125" t="s">
        <v>103</v>
      </c>
      <c r="H152" s="125" t="s">
        <v>103</v>
      </c>
      <c r="I152" s="125" t="s">
        <v>103</v>
      </c>
      <c r="J152" s="125" t="s">
        <v>103</v>
      </c>
      <c r="K152" s="125" t="s">
        <v>103</v>
      </c>
      <c r="L152" s="126">
        <f>30000*6</f>
        <v>180000</v>
      </c>
      <c r="M152" s="126">
        <f t="shared" ref="M152:M153" si="45">L152</f>
        <v>180000</v>
      </c>
      <c r="N152" s="126"/>
      <c r="O152" s="126"/>
      <c r="P152" s="126"/>
      <c r="Q152" s="127"/>
      <c r="R152" s="128" t="s">
        <v>434</v>
      </c>
      <c r="T152" s="269">
        <f t="shared" si="39"/>
        <v>0</v>
      </c>
    </row>
    <row r="153" spans="1:20" ht="25" x14ac:dyDescent="0.25">
      <c r="A153" s="720"/>
      <c r="B153" s="129" t="s">
        <v>358</v>
      </c>
      <c r="C153" s="130" t="s">
        <v>431</v>
      </c>
      <c r="D153" s="124" t="s">
        <v>411</v>
      </c>
      <c r="E153" s="204">
        <v>1</v>
      </c>
      <c r="F153" s="125"/>
      <c r="G153" s="125" t="s">
        <v>103</v>
      </c>
      <c r="H153" s="125" t="s">
        <v>103</v>
      </c>
      <c r="I153" s="125" t="s">
        <v>103</v>
      </c>
      <c r="J153" s="125" t="s">
        <v>103</v>
      </c>
      <c r="K153" s="125" t="s">
        <v>103</v>
      </c>
      <c r="L153" s="126">
        <f>20000*6</f>
        <v>120000</v>
      </c>
      <c r="M153" s="126">
        <f t="shared" si="45"/>
        <v>120000</v>
      </c>
      <c r="N153" s="126"/>
      <c r="O153" s="126"/>
      <c r="P153" s="126"/>
      <c r="Q153" s="127"/>
      <c r="R153" s="128"/>
      <c r="T153" s="269">
        <f t="shared" si="39"/>
        <v>0</v>
      </c>
    </row>
    <row r="154" spans="1:20" ht="25" x14ac:dyDescent="0.25">
      <c r="A154" s="720"/>
      <c r="B154" s="129" t="s">
        <v>359</v>
      </c>
      <c r="C154" s="130" t="s">
        <v>424</v>
      </c>
      <c r="D154" s="124" t="s">
        <v>411</v>
      </c>
      <c r="E154" s="204">
        <v>1</v>
      </c>
      <c r="F154" s="125"/>
      <c r="G154" s="125" t="s">
        <v>103</v>
      </c>
      <c r="H154" s="125" t="s">
        <v>103</v>
      </c>
      <c r="I154" s="125" t="s">
        <v>103</v>
      </c>
      <c r="J154" s="125" t="s">
        <v>103</v>
      </c>
      <c r="K154" s="125" t="s">
        <v>103</v>
      </c>
      <c r="L154" s="126">
        <f>10000*6</f>
        <v>60000</v>
      </c>
      <c r="M154" s="126">
        <f>L154</f>
        <v>60000</v>
      </c>
      <c r="N154" s="126"/>
      <c r="O154" s="126"/>
      <c r="P154" s="126"/>
      <c r="Q154" s="127"/>
      <c r="R154" s="128" t="s">
        <v>475</v>
      </c>
      <c r="T154" s="269">
        <f t="shared" si="39"/>
        <v>0</v>
      </c>
    </row>
    <row r="155" spans="1:20" ht="13" x14ac:dyDescent="0.25">
      <c r="A155" s="720"/>
      <c r="B155" s="129" t="s">
        <v>360</v>
      </c>
      <c r="C155" s="130" t="s">
        <v>425</v>
      </c>
      <c r="D155" s="124" t="s">
        <v>411</v>
      </c>
      <c r="E155" s="204">
        <v>2</v>
      </c>
      <c r="F155" s="125"/>
      <c r="G155" s="125"/>
      <c r="H155" s="125" t="s">
        <v>104</v>
      </c>
      <c r="I155" s="125" t="s">
        <v>103</v>
      </c>
      <c r="J155" s="125" t="s">
        <v>105</v>
      </c>
      <c r="K155" s="125" t="s">
        <v>105</v>
      </c>
      <c r="L155" s="126">
        <v>10000</v>
      </c>
      <c r="M155" s="126">
        <f>L155</f>
        <v>10000</v>
      </c>
      <c r="N155" s="126"/>
      <c r="O155" s="126"/>
      <c r="P155" s="126"/>
      <c r="Q155" s="127"/>
      <c r="R155" s="128"/>
      <c r="T155" s="269">
        <f t="shared" si="39"/>
        <v>0</v>
      </c>
    </row>
    <row r="156" spans="1:20" ht="25" x14ac:dyDescent="0.25">
      <c r="A156" s="720"/>
      <c r="B156" s="145" t="s">
        <v>361</v>
      </c>
      <c r="C156" s="130" t="s">
        <v>426</v>
      </c>
      <c r="D156" s="124" t="s">
        <v>411</v>
      </c>
      <c r="E156" s="204">
        <v>1</v>
      </c>
      <c r="F156" s="125"/>
      <c r="G156" s="125" t="s">
        <v>103</v>
      </c>
      <c r="H156" s="125" t="s">
        <v>103</v>
      </c>
      <c r="I156" s="125" t="s">
        <v>103</v>
      </c>
      <c r="J156" s="125" t="s">
        <v>103</v>
      </c>
      <c r="K156" s="125" t="s">
        <v>103</v>
      </c>
      <c r="L156" s="126"/>
      <c r="M156" s="126"/>
      <c r="N156" s="126"/>
      <c r="O156" s="126"/>
      <c r="P156" s="126"/>
      <c r="Q156" s="127"/>
      <c r="R156" s="128" t="s">
        <v>433</v>
      </c>
      <c r="T156" s="269">
        <f t="shared" si="39"/>
        <v>0</v>
      </c>
    </row>
    <row r="157" spans="1:20" ht="14" x14ac:dyDescent="0.3">
      <c r="A157" s="720" t="s">
        <v>362</v>
      </c>
      <c r="B157" s="722" t="s">
        <v>363</v>
      </c>
      <c r="C157" s="722"/>
      <c r="D157" s="131" t="s">
        <v>411</v>
      </c>
      <c r="E157" s="219"/>
      <c r="F157" s="132"/>
      <c r="G157" s="132"/>
      <c r="H157" s="132"/>
      <c r="I157" s="132"/>
      <c r="J157" s="132"/>
      <c r="K157" s="132"/>
      <c r="L157" s="133">
        <f>SUM(L158:L161)</f>
        <v>100000</v>
      </c>
      <c r="M157" s="133">
        <f t="shared" ref="M157:P157" si="46">SUM(M158:M161)</f>
        <v>100000</v>
      </c>
      <c r="N157" s="133">
        <f t="shared" si="46"/>
        <v>0</v>
      </c>
      <c r="O157" s="133">
        <f t="shared" si="46"/>
        <v>0</v>
      </c>
      <c r="P157" s="133">
        <f t="shared" si="46"/>
        <v>0</v>
      </c>
      <c r="Q157" s="134"/>
      <c r="R157" s="135"/>
      <c r="T157" s="269">
        <f t="shared" si="39"/>
        <v>0</v>
      </c>
    </row>
    <row r="158" spans="1:20" ht="25" x14ac:dyDescent="0.25">
      <c r="A158" s="720"/>
      <c r="B158" s="129" t="s">
        <v>364</v>
      </c>
      <c r="C158" s="130" t="s">
        <v>428</v>
      </c>
      <c r="D158" s="124" t="s">
        <v>411</v>
      </c>
      <c r="E158" s="204">
        <v>1</v>
      </c>
      <c r="F158" s="125"/>
      <c r="G158" s="125" t="s">
        <v>103</v>
      </c>
      <c r="H158" s="125"/>
      <c r="I158" s="125"/>
      <c r="J158" s="125"/>
      <c r="K158" s="125"/>
      <c r="L158" s="126">
        <v>10000</v>
      </c>
      <c r="M158" s="126">
        <f>L158</f>
        <v>10000</v>
      </c>
      <c r="N158" s="126"/>
      <c r="O158" s="126"/>
      <c r="P158" s="126"/>
      <c r="Q158" s="127"/>
      <c r="R158" s="128" t="s">
        <v>440</v>
      </c>
      <c r="T158" s="269">
        <f t="shared" si="39"/>
        <v>0</v>
      </c>
    </row>
    <row r="159" spans="1:20" ht="25" x14ac:dyDescent="0.25">
      <c r="A159" s="720"/>
      <c r="B159" s="129" t="s">
        <v>365</v>
      </c>
      <c r="C159" s="130" t="s">
        <v>429</v>
      </c>
      <c r="D159" s="124" t="s">
        <v>411</v>
      </c>
      <c r="E159" s="204">
        <v>1</v>
      </c>
      <c r="F159" s="125"/>
      <c r="G159" s="125" t="s">
        <v>103</v>
      </c>
      <c r="H159" s="125" t="s">
        <v>105</v>
      </c>
      <c r="I159" s="125" t="s">
        <v>105</v>
      </c>
      <c r="J159" s="125" t="s">
        <v>105</v>
      </c>
      <c r="K159" s="125" t="s">
        <v>105</v>
      </c>
      <c r="L159" s="126">
        <f>5000*6</f>
        <v>30000</v>
      </c>
      <c r="M159" s="126">
        <f>L159</f>
        <v>30000</v>
      </c>
      <c r="N159" s="126"/>
      <c r="O159" s="126"/>
      <c r="P159" s="126"/>
      <c r="Q159" s="127"/>
      <c r="R159" s="128" t="s">
        <v>441</v>
      </c>
      <c r="T159" s="269">
        <f t="shared" si="39"/>
        <v>0</v>
      </c>
    </row>
    <row r="160" spans="1:20" ht="25" x14ac:dyDescent="0.25">
      <c r="A160" s="720"/>
      <c r="B160" s="129" t="s">
        <v>366</v>
      </c>
      <c r="C160" s="130" t="s">
        <v>437</v>
      </c>
      <c r="D160" s="124" t="s">
        <v>411</v>
      </c>
      <c r="E160" s="204">
        <v>1</v>
      </c>
      <c r="F160" s="125"/>
      <c r="G160" s="125" t="s">
        <v>103</v>
      </c>
      <c r="H160" s="125" t="s">
        <v>105</v>
      </c>
      <c r="I160" s="125" t="s">
        <v>105</v>
      </c>
      <c r="J160" s="125" t="s">
        <v>105</v>
      </c>
      <c r="K160" s="125" t="s">
        <v>105</v>
      </c>
      <c r="L160" s="126">
        <v>0</v>
      </c>
      <c r="M160" s="126"/>
      <c r="N160" s="126"/>
      <c r="O160" s="126"/>
      <c r="P160" s="126"/>
      <c r="Q160" s="127"/>
      <c r="R160" s="128" t="s">
        <v>438</v>
      </c>
      <c r="T160" s="269">
        <f t="shared" si="39"/>
        <v>0</v>
      </c>
    </row>
    <row r="161" spans="1:20" ht="13" x14ac:dyDescent="0.25">
      <c r="A161" s="723"/>
      <c r="B161" s="156" t="s">
        <v>367</v>
      </c>
      <c r="C161" s="157" t="s">
        <v>430</v>
      </c>
      <c r="D161" s="158" t="s">
        <v>411</v>
      </c>
      <c r="E161" s="205">
        <v>1</v>
      </c>
      <c r="F161" s="159"/>
      <c r="G161" s="159" t="s">
        <v>103</v>
      </c>
      <c r="H161" s="159" t="s">
        <v>105</v>
      </c>
      <c r="I161" s="159" t="s">
        <v>105</v>
      </c>
      <c r="J161" s="159" t="s">
        <v>105</v>
      </c>
      <c r="K161" s="159" t="s">
        <v>105</v>
      </c>
      <c r="L161" s="160">
        <f>10000*6</f>
        <v>60000</v>
      </c>
      <c r="M161" s="160">
        <f>L161</f>
        <v>60000</v>
      </c>
      <c r="N161" s="160"/>
      <c r="O161" s="160"/>
      <c r="P161" s="160"/>
      <c r="Q161" s="161"/>
      <c r="R161" s="162"/>
      <c r="T161" s="269">
        <f t="shared" si="39"/>
        <v>0</v>
      </c>
    </row>
    <row r="162" spans="1:20" ht="13" x14ac:dyDescent="0.3">
      <c r="A162" s="190">
        <v>6</v>
      </c>
      <c r="B162" s="190" t="s">
        <v>442</v>
      </c>
      <c r="C162" s="190"/>
      <c r="D162" s="190"/>
      <c r="E162" s="220"/>
      <c r="F162" s="191"/>
      <c r="G162" s="191"/>
      <c r="H162" s="191"/>
      <c r="I162" s="191"/>
      <c r="J162" s="191"/>
      <c r="K162" s="191"/>
      <c r="L162" s="192">
        <f>L163+L171+L174+L179+L183+L186</f>
        <v>818500</v>
      </c>
      <c r="M162" s="192">
        <f t="shared" ref="M162:P162" si="47">M163+M171+M174+M179+M183+M186</f>
        <v>512500</v>
      </c>
      <c r="N162" s="192">
        <f t="shared" si="47"/>
        <v>15000</v>
      </c>
      <c r="O162" s="192">
        <f t="shared" si="47"/>
        <v>291000</v>
      </c>
      <c r="P162" s="192">
        <f t="shared" si="47"/>
        <v>0</v>
      </c>
      <c r="Q162" s="193"/>
      <c r="R162" s="194"/>
      <c r="S162" s="195">
        <f>L162/$L$192</f>
        <v>9.5362926715600607E-2</v>
      </c>
      <c r="T162" s="269">
        <f t="shared" si="39"/>
        <v>0</v>
      </c>
    </row>
    <row r="163" spans="1:20" s="182" customFormat="1" ht="14" x14ac:dyDescent="0.3">
      <c r="A163" s="717" t="s">
        <v>368</v>
      </c>
      <c r="B163" s="719" t="s">
        <v>369</v>
      </c>
      <c r="C163" s="719"/>
      <c r="D163" s="177" t="s">
        <v>411</v>
      </c>
      <c r="E163" s="206"/>
      <c r="F163" s="178"/>
      <c r="G163" s="178"/>
      <c r="H163" s="178"/>
      <c r="I163" s="178"/>
      <c r="J163" s="178"/>
      <c r="K163" s="178"/>
      <c r="L163" s="179">
        <f>SUM(L164:L170)</f>
        <v>292500</v>
      </c>
      <c r="M163" s="179">
        <f t="shared" ref="M163:P163" si="48">SUM(M164:M170)</f>
        <v>277500</v>
      </c>
      <c r="N163" s="179">
        <f t="shared" si="48"/>
        <v>15000</v>
      </c>
      <c r="O163" s="179">
        <f t="shared" si="48"/>
        <v>0</v>
      </c>
      <c r="P163" s="179">
        <f t="shared" si="48"/>
        <v>0</v>
      </c>
      <c r="Q163" s="180"/>
      <c r="R163" s="181"/>
      <c r="T163" s="269">
        <f t="shared" si="39"/>
        <v>0</v>
      </c>
    </row>
    <row r="164" spans="1:20" ht="25" x14ac:dyDescent="0.25">
      <c r="A164" s="717"/>
      <c r="B164" s="163" t="s">
        <v>370</v>
      </c>
      <c r="C164" s="169" t="s">
        <v>443</v>
      </c>
      <c r="D164" s="164" t="s">
        <v>411</v>
      </c>
      <c r="E164" s="207">
        <v>1</v>
      </c>
      <c r="F164" s="165"/>
      <c r="G164" s="165" t="s">
        <v>103</v>
      </c>
      <c r="H164" s="165" t="s">
        <v>105</v>
      </c>
      <c r="I164" s="165" t="s">
        <v>105</v>
      </c>
      <c r="J164" s="165" t="s">
        <v>105</v>
      </c>
      <c r="K164" s="165" t="s">
        <v>105</v>
      </c>
      <c r="L164" s="166">
        <f>35000*1.5*5</f>
        <v>262500</v>
      </c>
      <c r="M164" s="166">
        <f>L164</f>
        <v>262500</v>
      </c>
      <c r="N164" s="166"/>
      <c r="O164" s="166"/>
      <c r="P164" s="166"/>
      <c r="Q164" s="167"/>
      <c r="R164" s="170" t="s">
        <v>444</v>
      </c>
      <c r="T164" s="269">
        <f t="shared" si="39"/>
        <v>0</v>
      </c>
    </row>
    <row r="165" spans="1:20" ht="25" x14ac:dyDescent="0.25">
      <c r="A165" s="717"/>
      <c r="B165" s="163" t="s">
        <v>371</v>
      </c>
      <c r="C165" s="169" t="s">
        <v>446</v>
      </c>
      <c r="D165" s="164" t="s">
        <v>411</v>
      </c>
      <c r="E165" s="207">
        <v>1</v>
      </c>
      <c r="F165" s="165" t="s">
        <v>105</v>
      </c>
      <c r="G165" s="165" t="s">
        <v>105</v>
      </c>
      <c r="H165" s="165" t="s">
        <v>105</v>
      </c>
      <c r="I165" s="165" t="s">
        <v>105</v>
      </c>
      <c r="J165" s="165" t="s">
        <v>105</v>
      </c>
      <c r="K165" s="165" t="s">
        <v>105</v>
      </c>
      <c r="L165" s="166"/>
      <c r="M165" s="166"/>
      <c r="N165" s="166"/>
      <c r="O165" s="166"/>
      <c r="P165" s="166"/>
      <c r="Q165" s="167"/>
      <c r="R165" s="168" t="s">
        <v>450</v>
      </c>
      <c r="T165" s="269">
        <f t="shared" si="39"/>
        <v>0</v>
      </c>
    </row>
    <row r="166" spans="1:20" ht="13" x14ac:dyDescent="0.25">
      <c r="A166" s="717"/>
      <c r="B166" s="163" t="s">
        <v>372</v>
      </c>
      <c r="C166" s="169" t="s">
        <v>447</v>
      </c>
      <c r="D166" s="164" t="s">
        <v>411</v>
      </c>
      <c r="E166" s="207">
        <v>1</v>
      </c>
      <c r="F166" s="165" t="s">
        <v>105</v>
      </c>
      <c r="G166" s="165" t="s">
        <v>105</v>
      </c>
      <c r="H166" s="165" t="s">
        <v>105</v>
      </c>
      <c r="I166" s="165" t="s">
        <v>105</v>
      </c>
      <c r="J166" s="165" t="s">
        <v>105</v>
      </c>
      <c r="K166" s="165" t="s">
        <v>105</v>
      </c>
      <c r="L166" s="166"/>
      <c r="M166" s="166"/>
      <c r="N166" s="166"/>
      <c r="O166" s="166"/>
      <c r="P166" s="166"/>
      <c r="Q166" s="167"/>
      <c r="R166" s="168" t="s">
        <v>450</v>
      </c>
      <c r="T166" s="269">
        <f t="shared" si="39"/>
        <v>0</v>
      </c>
    </row>
    <row r="167" spans="1:20" ht="13" x14ac:dyDescent="0.25">
      <c r="A167" s="717"/>
      <c r="B167" s="163" t="s">
        <v>373</v>
      </c>
      <c r="C167" s="169" t="s">
        <v>448</v>
      </c>
      <c r="D167" s="164" t="s">
        <v>411</v>
      </c>
      <c r="E167" s="207">
        <v>1</v>
      </c>
      <c r="F167" s="165"/>
      <c r="G167" s="165" t="s">
        <v>105</v>
      </c>
      <c r="H167" s="165" t="s">
        <v>105</v>
      </c>
      <c r="I167" s="165" t="s">
        <v>105</v>
      </c>
      <c r="J167" s="165" t="s">
        <v>105</v>
      </c>
      <c r="K167" s="165" t="s">
        <v>105</v>
      </c>
      <c r="L167" s="166"/>
      <c r="M167" s="166"/>
      <c r="N167" s="166"/>
      <c r="O167" s="166"/>
      <c r="P167" s="166"/>
      <c r="Q167" s="167"/>
      <c r="R167" s="168" t="s">
        <v>450</v>
      </c>
      <c r="T167" s="269">
        <f t="shared" si="39"/>
        <v>0</v>
      </c>
    </row>
    <row r="168" spans="1:20" ht="13" x14ac:dyDescent="0.25">
      <c r="A168" s="717"/>
      <c r="B168" s="163" t="s">
        <v>374</v>
      </c>
      <c r="C168" s="169" t="s">
        <v>449</v>
      </c>
      <c r="D168" s="164" t="s">
        <v>411</v>
      </c>
      <c r="E168" s="207">
        <v>1</v>
      </c>
      <c r="F168" s="165"/>
      <c r="G168" s="165" t="s">
        <v>105</v>
      </c>
      <c r="H168" s="165" t="s">
        <v>105</v>
      </c>
      <c r="I168" s="165" t="s">
        <v>105</v>
      </c>
      <c r="J168" s="165" t="s">
        <v>105</v>
      </c>
      <c r="K168" s="165" t="s">
        <v>105</v>
      </c>
      <c r="L168" s="166"/>
      <c r="M168" s="166"/>
      <c r="N168" s="166"/>
      <c r="O168" s="166"/>
      <c r="P168" s="166"/>
      <c r="Q168" s="167"/>
      <c r="R168" s="168"/>
      <c r="T168" s="269">
        <f t="shared" si="39"/>
        <v>0</v>
      </c>
    </row>
    <row r="169" spans="1:20" ht="13" x14ac:dyDescent="0.25">
      <c r="A169" s="717"/>
      <c r="B169" s="163" t="s">
        <v>375</v>
      </c>
      <c r="C169" s="169" t="s">
        <v>452</v>
      </c>
      <c r="D169" s="164" t="s">
        <v>411</v>
      </c>
      <c r="E169" s="207">
        <v>1</v>
      </c>
      <c r="F169" s="165"/>
      <c r="G169" s="165" t="s">
        <v>105</v>
      </c>
      <c r="H169" s="165" t="s">
        <v>105</v>
      </c>
      <c r="I169" s="165" t="s">
        <v>105</v>
      </c>
      <c r="J169" s="165" t="s">
        <v>105</v>
      </c>
      <c r="K169" s="165" t="s">
        <v>105</v>
      </c>
      <c r="L169" s="166">
        <f>6*5000</f>
        <v>30000</v>
      </c>
      <c r="M169" s="166">
        <f>0.5*L169</f>
        <v>15000</v>
      </c>
      <c r="N169" s="166">
        <f>L169-M169</f>
        <v>15000</v>
      </c>
      <c r="O169" s="166"/>
      <c r="P169" s="166"/>
      <c r="Q169" s="167" t="s">
        <v>461</v>
      </c>
      <c r="R169" s="168" t="s">
        <v>451</v>
      </c>
      <c r="T169" s="269">
        <f t="shared" si="39"/>
        <v>0</v>
      </c>
    </row>
    <row r="170" spans="1:20" ht="25" x14ac:dyDescent="0.25">
      <c r="A170" s="717"/>
      <c r="B170" s="163" t="s">
        <v>376</v>
      </c>
      <c r="C170" s="169" t="s">
        <v>453</v>
      </c>
      <c r="D170" s="164" t="s">
        <v>411</v>
      </c>
      <c r="E170" s="207">
        <v>1</v>
      </c>
      <c r="F170" s="165"/>
      <c r="G170" s="165" t="s">
        <v>105</v>
      </c>
      <c r="H170" s="165" t="s">
        <v>105</v>
      </c>
      <c r="I170" s="165" t="s">
        <v>105</v>
      </c>
      <c r="J170" s="165" t="s">
        <v>105</v>
      </c>
      <c r="K170" s="165" t="s">
        <v>105</v>
      </c>
      <c r="L170" s="166"/>
      <c r="M170" s="166"/>
      <c r="N170" s="166"/>
      <c r="O170" s="166"/>
      <c r="P170" s="166"/>
      <c r="Q170" s="167"/>
      <c r="R170" s="168" t="s">
        <v>450</v>
      </c>
      <c r="T170" s="269">
        <f t="shared" si="39"/>
        <v>0</v>
      </c>
    </row>
    <row r="171" spans="1:20" s="182" customFormat="1" ht="14" x14ac:dyDescent="0.3">
      <c r="A171" s="717" t="s">
        <v>377</v>
      </c>
      <c r="B171" s="718" t="s">
        <v>378</v>
      </c>
      <c r="C171" s="718"/>
      <c r="D171" s="177" t="s">
        <v>411</v>
      </c>
      <c r="E171" s="206"/>
      <c r="F171" s="178"/>
      <c r="G171" s="178"/>
      <c r="H171" s="178"/>
      <c r="I171" s="178"/>
      <c r="J171" s="178"/>
      <c r="K171" s="178"/>
      <c r="L171" s="179">
        <f>SUM(L172:L173)</f>
        <v>105000</v>
      </c>
      <c r="M171" s="179">
        <f t="shared" ref="M171:P171" si="49">SUM(M172:M173)</f>
        <v>35000</v>
      </c>
      <c r="N171" s="179">
        <f t="shared" si="49"/>
        <v>0</v>
      </c>
      <c r="O171" s="179">
        <f t="shared" si="49"/>
        <v>70000</v>
      </c>
      <c r="P171" s="179">
        <f t="shared" si="49"/>
        <v>0</v>
      </c>
      <c r="Q171" s="180"/>
      <c r="R171" s="181"/>
      <c r="T171" s="269">
        <f t="shared" si="39"/>
        <v>0</v>
      </c>
    </row>
    <row r="172" spans="1:20" ht="13" x14ac:dyDescent="0.25">
      <c r="A172" s="717"/>
      <c r="B172" s="163" t="s">
        <v>379</v>
      </c>
      <c r="C172" s="169" t="s">
        <v>458</v>
      </c>
      <c r="D172" s="164" t="s">
        <v>411</v>
      </c>
      <c r="E172" s="207">
        <v>1</v>
      </c>
      <c r="F172" s="165"/>
      <c r="G172" s="165"/>
      <c r="H172" s="165"/>
      <c r="I172" s="165"/>
      <c r="J172" s="165"/>
      <c r="K172" s="165"/>
      <c r="L172" s="166">
        <v>5000</v>
      </c>
      <c r="M172" s="166">
        <f>L172</f>
        <v>5000</v>
      </c>
      <c r="N172" s="166"/>
      <c r="O172" s="166"/>
      <c r="P172" s="166"/>
      <c r="Q172" s="167"/>
      <c r="R172" s="168"/>
      <c r="T172" s="269">
        <f t="shared" si="39"/>
        <v>0</v>
      </c>
    </row>
    <row r="173" spans="1:20" ht="13" x14ac:dyDescent="0.25">
      <c r="A173" s="717"/>
      <c r="B173" s="163" t="s">
        <v>380</v>
      </c>
      <c r="C173" s="169" t="s">
        <v>381</v>
      </c>
      <c r="D173" s="164" t="s">
        <v>411</v>
      </c>
      <c r="E173" s="207">
        <v>1</v>
      </c>
      <c r="F173" s="165"/>
      <c r="G173" s="165" t="s">
        <v>103</v>
      </c>
      <c r="H173" s="165" t="s">
        <v>103</v>
      </c>
      <c r="I173" s="165" t="s">
        <v>103</v>
      </c>
      <c r="J173" s="165" t="s">
        <v>103</v>
      </c>
      <c r="K173" s="165" t="s">
        <v>103</v>
      </c>
      <c r="L173" s="166">
        <v>100000</v>
      </c>
      <c r="M173" s="166">
        <f>0.3*L173</f>
        <v>30000</v>
      </c>
      <c r="N173" s="166"/>
      <c r="O173" s="166">
        <f>L173-M173</f>
        <v>70000</v>
      </c>
      <c r="P173" s="166"/>
      <c r="Q173" s="167" t="s">
        <v>459</v>
      </c>
      <c r="R173" s="168"/>
      <c r="T173" s="269">
        <f t="shared" si="39"/>
        <v>0</v>
      </c>
    </row>
    <row r="174" spans="1:20" s="182" customFormat="1" ht="14" x14ac:dyDescent="0.3">
      <c r="A174" s="717" t="s">
        <v>382</v>
      </c>
      <c r="B174" s="718" t="s">
        <v>383</v>
      </c>
      <c r="C174" s="718"/>
      <c r="D174" s="177" t="s">
        <v>411</v>
      </c>
      <c r="E174" s="206"/>
      <c r="F174" s="178"/>
      <c r="G174" s="178"/>
      <c r="H174" s="178"/>
      <c r="I174" s="178"/>
      <c r="J174" s="178"/>
      <c r="K174" s="178"/>
      <c r="L174" s="179">
        <f>SUM(L175:L178)</f>
        <v>30000</v>
      </c>
      <c r="M174" s="179">
        <f t="shared" ref="M174:P174" si="50">SUM(M175:M178)</f>
        <v>9000</v>
      </c>
      <c r="N174" s="179">
        <f t="shared" si="50"/>
        <v>0</v>
      </c>
      <c r="O174" s="179">
        <f t="shared" si="50"/>
        <v>21000</v>
      </c>
      <c r="P174" s="179">
        <f t="shared" si="50"/>
        <v>0</v>
      </c>
      <c r="Q174" s="180"/>
      <c r="R174" s="181"/>
      <c r="T174" s="269">
        <f t="shared" si="39"/>
        <v>0</v>
      </c>
    </row>
    <row r="175" spans="1:20" ht="25" x14ac:dyDescent="0.25">
      <c r="A175" s="717"/>
      <c r="B175" s="163" t="s">
        <v>384</v>
      </c>
      <c r="C175" s="169" t="s">
        <v>477</v>
      </c>
      <c r="D175" s="164" t="s">
        <v>411</v>
      </c>
      <c r="E175" s="207">
        <v>2</v>
      </c>
      <c r="F175" s="165"/>
      <c r="G175" s="165" t="s">
        <v>103</v>
      </c>
      <c r="H175" s="165" t="s">
        <v>105</v>
      </c>
      <c r="I175" s="165" t="s">
        <v>105</v>
      </c>
      <c r="J175" s="165" t="s">
        <v>105</v>
      </c>
      <c r="K175" s="165" t="s">
        <v>105</v>
      </c>
      <c r="L175" s="166"/>
      <c r="M175" s="166"/>
      <c r="N175" s="166"/>
      <c r="O175" s="166"/>
      <c r="P175" s="166"/>
      <c r="Q175" s="167"/>
      <c r="R175" s="168" t="s">
        <v>450</v>
      </c>
      <c r="T175" s="269">
        <f t="shared" si="39"/>
        <v>0</v>
      </c>
    </row>
    <row r="176" spans="1:20" ht="13" x14ac:dyDescent="0.25">
      <c r="A176" s="717"/>
      <c r="B176" s="163" t="s">
        <v>385</v>
      </c>
      <c r="C176" s="169" t="s">
        <v>462</v>
      </c>
      <c r="D176" s="164" t="s">
        <v>411</v>
      </c>
      <c r="E176" s="207">
        <v>1</v>
      </c>
      <c r="F176" s="165"/>
      <c r="G176" s="165"/>
      <c r="H176" s="165" t="s">
        <v>103</v>
      </c>
      <c r="I176" s="165" t="s">
        <v>105</v>
      </c>
      <c r="J176" s="165" t="s">
        <v>105</v>
      </c>
      <c r="K176" s="165" t="s">
        <v>105</v>
      </c>
      <c r="L176" s="166">
        <v>15000</v>
      </c>
      <c r="M176" s="166">
        <f>0.3*L176</f>
        <v>4500</v>
      </c>
      <c r="N176" s="166"/>
      <c r="O176" s="166">
        <f>L176-M176</f>
        <v>10500</v>
      </c>
      <c r="P176" s="166"/>
      <c r="Q176" s="167" t="s">
        <v>459</v>
      </c>
      <c r="R176" s="168" t="s">
        <v>460</v>
      </c>
      <c r="T176" s="269">
        <f t="shared" si="39"/>
        <v>0</v>
      </c>
    </row>
    <row r="177" spans="1:20" ht="13" x14ac:dyDescent="0.25">
      <c r="A177" s="717"/>
      <c r="B177" s="163" t="s">
        <v>386</v>
      </c>
      <c r="C177" s="169" t="s">
        <v>463</v>
      </c>
      <c r="D177" s="164" t="s">
        <v>411</v>
      </c>
      <c r="E177" s="207">
        <v>2</v>
      </c>
      <c r="F177" s="165"/>
      <c r="G177" s="165" t="s">
        <v>103</v>
      </c>
      <c r="H177" s="165" t="s">
        <v>105</v>
      </c>
      <c r="I177" s="165" t="s">
        <v>105</v>
      </c>
      <c r="J177" s="165" t="s">
        <v>105</v>
      </c>
      <c r="K177" s="165" t="s">
        <v>105</v>
      </c>
      <c r="L177" s="166"/>
      <c r="M177" s="166"/>
      <c r="N177" s="166"/>
      <c r="O177" s="166"/>
      <c r="P177" s="166"/>
      <c r="Q177" s="167"/>
      <c r="R177" s="168"/>
      <c r="T177" s="269">
        <f t="shared" si="39"/>
        <v>0</v>
      </c>
    </row>
    <row r="178" spans="1:20" ht="25" x14ac:dyDescent="0.25">
      <c r="A178" s="717"/>
      <c r="B178" s="163" t="s">
        <v>387</v>
      </c>
      <c r="C178" s="169" t="s">
        <v>464</v>
      </c>
      <c r="D178" s="164" t="s">
        <v>411</v>
      </c>
      <c r="E178" s="207">
        <v>2</v>
      </c>
      <c r="F178" s="165"/>
      <c r="G178" s="165"/>
      <c r="H178" s="165" t="s">
        <v>103</v>
      </c>
      <c r="I178" s="165"/>
      <c r="J178" s="165"/>
      <c r="K178" s="165"/>
      <c r="L178" s="166">
        <v>15000</v>
      </c>
      <c r="M178" s="166">
        <f>0.3*L178</f>
        <v>4500</v>
      </c>
      <c r="N178" s="166"/>
      <c r="O178" s="166">
        <f>L178-M178</f>
        <v>10500</v>
      </c>
      <c r="P178" s="166"/>
      <c r="Q178" s="167" t="s">
        <v>321</v>
      </c>
      <c r="R178" s="168"/>
      <c r="T178" s="269">
        <f t="shared" si="39"/>
        <v>0</v>
      </c>
    </row>
    <row r="179" spans="1:20" s="113" customFormat="1" ht="14" x14ac:dyDescent="0.3">
      <c r="A179" s="717" t="s">
        <v>388</v>
      </c>
      <c r="B179" s="718" t="s">
        <v>389</v>
      </c>
      <c r="C179" s="718"/>
      <c r="D179" s="177" t="s">
        <v>411</v>
      </c>
      <c r="E179" s="206"/>
      <c r="F179" s="183"/>
      <c r="G179" s="183"/>
      <c r="H179" s="183"/>
      <c r="I179" s="183"/>
      <c r="J179" s="183"/>
      <c r="K179" s="183"/>
      <c r="L179" s="179">
        <f>SUM(L180:L182)</f>
        <v>255000</v>
      </c>
      <c r="M179" s="179">
        <f t="shared" ref="M179:O179" si="51">SUM(M180:M182)</f>
        <v>55000</v>
      </c>
      <c r="N179" s="179">
        <f t="shared" si="51"/>
        <v>0</v>
      </c>
      <c r="O179" s="179">
        <f t="shared" si="51"/>
        <v>200000</v>
      </c>
      <c r="P179" s="179"/>
      <c r="Q179" s="184"/>
      <c r="R179" s="185"/>
      <c r="T179" s="269">
        <f t="shared" si="39"/>
        <v>0</v>
      </c>
    </row>
    <row r="180" spans="1:20" ht="25" x14ac:dyDescent="0.25">
      <c r="A180" s="717"/>
      <c r="B180" s="163" t="s">
        <v>390</v>
      </c>
      <c r="C180" s="169" t="s">
        <v>471</v>
      </c>
      <c r="D180" s="164" t="s">
        <v>411</v>
      </c>
      <c r="E180" s="207">
        <v>1</v>
      </c>
      <c r="F180" s="165"/>
      <c r="G180" s="165" t="s">
        <v>103</v>
      </c>
      <c r="H180" s="165" t="s">
        <v>105</v>
      </c>
      <c r="I180" s="165" t="s">
        <v>105</v>
      </c>
      <c r="J180" s="165" t="s">
        <v>105</v>
      </c>
      <c r="K180" s="165" t="s">
        <v>105</v>
      </c>
      <c r="L180" s="166">
        <v>5000</v>
      </c>
      <c r="M180" s="166">
        <f>L180</f>
        <v>5000</v>
      </c>
      <c r="N180" s="166"/>
      <c r="O180" s="166"/>
      <c r="P180" s="166"/>
      <c r="Q180" s="167"/>
      <c r="R180" s="168" t="s">
        <v>450</v>
      </c>
      <c r="T180" s="269">
        <f t="shared" si="39"/>
        <v>0</v>
      </c>
    </row>
    <row r="181" spans="1:20" ht="25" x14ac:dyDescent="0.25">
      <c r="A181" s="717"/>
      <c r="B181" s="163" t="s">
        <v>391</v>
      </c>
      <c r="C181" s="169" t="s">
        <v>478</v>
      </c>
      <c r="D181" s="164" t="s">
        <v>412</v>
      </c>
      <c r="E181" s="207">
        <v>2</v>
      </c>
      <c r="F181" s="165"/>
      <c r="G181" s="165" t="s">
        <v>103</v>
      </c>
      <c r="H181" s="165" t="s">
        <v>105</v>
      </c>
      <c r="I181" s="165" t="s">
        <v>105</v>
      </c>
      <c r="J181" s="165" t="s">
        <v>105</v>
      </c>
      <c r="K181" s="165" t="s">
        <v>105</v>
      </c>
      <c r="L181" s="166">
        <v>50000</v>
      </c>
      <c r="M181" s="166">
        <f>L181</f>
        <v>50000</v>
      </c>
      <c r="N181" s="166"/>
      <c r="O181" s="166"/>
      <c r="P181" s="166"/>
      <c r="Q181" s="167"/>
      <c r="R181" s="168" t="s">
        <v>468</v>
      </c>
      <c r="T181" s="269">
        <f t="shared" si="39"/>
        <v>0</v>
      </c>
    </row>
    <row r="182" spans="1:20" ht="13" x14ac:dyDescent="0.25">
      <c r="A182" s="717"/>
      <c r="B182" s="163" t="s">
        <v>392</v>
      </c>
      <c r="C182" s="169" t="s">
        <v>466</v>
      </c>
      <c r="D182" s="164" t="s">
        <v>465</v>
      </c>
      <c r="E182" s="207">
        <v>1</v>
      </c>
      <c r="F182" s="165" t="s">
        <v>105</v>
      </c>
      <c r="G182" s="165" t="s">
        <v>105</v>
      </c>
      <c r="H182" s="165" t="s">
        <v>103</v>
      </c>
      <c r="I182" s="165" t="s">
        <v>105</v>
      </c>
      <c r="J182" s="165" t="s">
        <v>105</v>
      </c>
      <c r="K182" s="165" t="s">
        <v>103</v>
      </c>
      <c r="L182" s="166">
        <v>200000</v>
      </c>
      <c r="M182" s="166"/>
      <c r="N182" s="166"/>
      <c r="O182" s="166">
        <f>L182</f>
        <v>200000</v>
      </c>
      <c r="P182" s="166"/>
      <c r="Q182" s="167" t="s">
        <v>467</v>
      </c>
      <c r="R182" s="168"/>
      <c r="T182" s="269">
        <f t="shared" si="39"/>
        <v>0</v>
      </c>
    </row>
    <row r="183" spans="1:20" s="113" customFormat="1" ht="14" x14ac:dyDescent="0.3">
      <c r="A183" s="717" t="s">
        <v>393</v>
      </c>
      <c r="B183" s="718" t="s">
        <v>394</v>
      </c>
      <c r="C183" s="718"/>
      <c r="D183" s="177" t="s">
        <v>411</v>
      </c>
      <c r="E183" s="206"/>
      <c r="F183" s="183"/>
      <c r="G183" s="183"/>
      <c r="H183" s="183"/>
      <c r="I183" s="183"/>
      <c r="J183" s="183"/>
      <c r="K183" s="183"/>
      <c r="L183" s="179">
        <f>SUM(L184:L185)</f>
        <v>30000</v>
      </c>
      <c r="M183" s="179">
        <f t="shared" ref="M183:P183" si="52">SUM(M184:M185)</f>
        <v>30000</v>
      </c>
      <c r="N183" s="179">
        <f t="shared" si="52"/>
        <v>0</v>
      </c>
      <c r="O183" s="179">
        <f t="shared" si="52"/>
        <v>0</v>
      </c>
      <c r="P183" s="179">
        <f t="shared" si="52"/>
        <v>0</v>
      </c>
      <c r="Q183" s="184"/>
      <c r="R183" s="185"/>
      <c r="T183" s="269">
        <f t="shared" si="39"/>
        <v>0</v>
      </c>
    </row>
    <row r="184" spans="1:20" ht="25" x14ac:dyDescent="0.25">
      <c r="A184" s="717"/>
      <c r="B184" s="163" t="s">
        <v>395</v>
      </c>
      <c r="C184" s="169" t="s">
        <v>472</v>
      </c>
      <c r="D184" s="164" t="s">
        <v>501</v>
      </c>
      <c r="E184" s="207">
        <v>1</v>
      </c>
      <c r="F184" s="165" t="s">
        <v>104</v>
      </c>
      <c r="G184" s="165" t="s">
        <v>103</v>
      </c>
      <c r="H184" s="165" t="s">
        <v>105</v>
      </c>
      <c r="I184" s="165" t="s">
        <v>105</v>
      </c>
      <c r="J184" s="165" t="s">
        <v>105</v>
      </c>
      <c r="K184" s="165" t="s">
        <v>105</v>
      </c>
      <c r="L184" s="166">
        <f>5000*6</f>
        <v>30000</v>
      </c>
      <c r="M184" s="166">
        <f>L184</f>
        <v>30000</v>
      </c>
      <c r="N184" s="166"/>
      <c r="O184" s="166"/>
      <c r="P184" s="166"/>
      <c r="Q184" s="167"/>
      <c r="R184" s="168" t="s">
        <v>469</v>
      </c>
      <c r="T184" s="269">
        <f t="shared" si="39"/>
        <v>0</v>
      </c>
    </row>
    <row r="185" spans="1:20" ht="25" x14ac:dyDescent="0.25">
      <c r="A185" s="717"/>
      <c r="B185" s="163" t="s">
        <v>396</v>
      </c>
      <c r="C185" s="169" t="s">
        <v>473</v>
      </c>
      <c r="D185" s="164" t="s">
        <v>411</v>
      </c>
      <c r="E185" s="207">
        <v>1</v>
      </c>
      <c r="F185" s="165" t="s">
        <v>105</v>
      </c>
      <c r="G185" s="165" t="s">
        <v>105</v>
      </c>
      <c r="H185" s="165" t="s">
        <v>105</v>
      </c>
      <c r="I185" s="165" t="s">
        <v>105</v>
      </c>
      <c r="J185" s="165" t="s">
        <v>105</v>
      </c>
      <c r="K185" s="165" t="s">
        <v>105</v>
      </c>
      <c r="L185" s="166"/>
      <c r="M185" s="166"/>
      <c r="N185" s="166"/>
      <c r="O185" s="166"/>
      <c r="P185" s="166"/>
      <c r="Q185" s="167"/>
      <c r="R185" s="168" t="s">
        <v>470</v>
      </c>
      <c r="T185" s="269">
        <f t="shared" si="39"/>
        <v>0</v>
      </c>
    </row>
    <row r="186" spans="1:20" s="113" customFormat="1" ht="14" x14ac:dyDescent="0.3">
      <c r="A186" s="717" t="s">
        <v>397</v>
      </c>
      <c r="B186" s="718" t="s">
        <v>398</v>
      </c>
      <c r="C186" s="718"/>
      <c r="D186" s="177" t="s">
        <v>411</v>
      </c>
      <c r="E186" s="206"/>
      <c r="F186" s="183"/>
      <c r="G186" s="183"/>
      <c r="H186" s="183"/>
      <c r="I186" s="183"/>
      <c r="J186" s="183"/>
      <c r="K186" s="183"/>
      <c r="L186" s="179">
        <f>SUM(L187:L190)</f>
        <v>106000</v>
      </c>
      <c r="M186" s="179">
        <f t="shared" ref="M186:P186" si="53">SUM(M187:M190)</f>
        <v>106000</v>
      </c>
      <c r="N186" s="179">
        <f t="shared" si="53"/>
        <v>0</v>
      </c>
      <c r="O186" s="179">
        <f t="shared" si="53"/>
        <v>0</v>
      </c>
      <c r="P186" s="179">
        <f t="shared" si="53"/>
        <v>0</v>
      </c>
      <c r="Q186" s="184"/>
      <c r="R186" s="185"/>
      <c r="T186" s="269">
        <f t="shared" si="39"/>
        <v>0</v>
      </c>
    </row>
    <row r="187" spans="1:20" ht="13" x14ac:dyDescent="0.25">
      <c r="A187" s="717"/>
      <c r="B187" s="163" t="s">
        <v>399</v>
      </c>
      <c r="C187" s="169" t="s">
        <v>400</v>
      </c>
      <c r="D187" s="164" t="s">
        <v>411</v>
      </c>
      <c r="E187" s="207">
        <v>1</v>
      </c>
      <c r="F187" s="165" t="s">
        <v>105</v>
      </c>
      <c r="G187" s="165" t="s">
        <v>105</v>
      </c>
      <c r="H187" s="165" t="s">
        <v>105</v>
      </c>
      <c r="I187" s="165" t="s">
        <v>105</v>
      </c>
      <c r="J187" s="165" t="s">
        <v>105</v>
      </c>
      <c r="K187" s="165" t="s">
        <v>105</v>
      </c>
      <c r="L187" s="166">
        <f>6*10000</f>
        <v>60000</v>
      </c>
      <c r="M187" s="166">
        <f>L187</f>
        <v>60000</v>
      </c>
      <c r="N187" s="166"/>
      <c r="O187" s="166"/>
      <c r="P187" s="166"/>
      <c r="Q187" s="167"/>
      <c r="R187" s="168" t="s">
        <v>474</v>
      </c>
      <c r="T187" s="269">
        <f t="shared" si="39"/>
        <v>0</v>
      </c>
    </row>
    <row r="188" spans="1:20" ht="13" x14ac:dyDescent="0.25">
      <c r="A188" s="717"/>
      <c r="B188" s="163" t="s">
        <v>401</v>
      </c>
      <c r="C188" s="169" t="s">
        <v>402</v>
      </c>
      <c r="D188" s="164" t="s">
        <v>411</v>
      </c>
      <c r="E188" s="207">
        <v>1</v>
      </c>
      <c r="F188" s="165" t="s">
        <v>105</v>
      </c>
      <c r="G188" s="165" t="s">
        <v>105</v>
      </c>
      <c r="H188" s="165" t="s">
        <v>105</v>
      </c>
      <c r="I188" s="165" t="s">
        <v>105</v>
      </c>
      <c r="J188" s="165" t="s">
        <v>105</v>
      </c>
      <c r="K188" s="165" t="s">
        <v>105</v>
      </c>
      <c r="L188" s="166">
        <v>20000</v>
      </c>
      <c r="M188" s="166">
        <f t="shared" ref="M188:M190" si="54">L188</f>
        <v>20000</v>
      </c>
      <c r="N188" s="166"/>
      <c r="O188" s="166"/>
      <c r="P188" s="166"/>
      <c r="Q188" s="167"/>
      <c r="R188" s="168"/>
      <c r="T188" s="269">
        <f t="shared" si="39"/>
        <v>0</v>
      </c>
    </row>
    <row r="189" spans="1:20" ht="13" x14ac:dyDescent="0.25">
      <c r="A189" s="717"/>
      <c r="B189" s="163" t="s">
        <v>403</v>
      </c>
      <c r="C189" s="169" t="s">
        <v>404</v>
      </c>
      <c r="D189" s="164" t="s">
        <v>411</v>
      </c>
      <c r="E189" s="207">
        <v>1</v>
      </c>
      <c r="F189" s="165" t="s">
        <v>105</v>
      </c>
      <c r="G189" s="165" t="s">
        <v>105</v>
      </c>
      <c r="H189" s="165" t="s">
        <v>105</v>
      </c>
      <c r="I189" s="165" t="s">
        <v>105</v>
      </c>
      <c r="J189" s="165" t="s">
        <v>105</v>
      </c>
      <c r="K189" s="165" t="s">
        <v>105</v>
      </c>
      <c r="L189" s="166">
        <v>6000</v>
      </c>
      <c r="M189" s="166">
        <f t="shared" si="54"/>
        <v>6000</v>
      </c>
      <c r="N189" s="166"/>
      <c r="O189" s="166"/>
      <c r="P189" s="166"/>
      <c r="Q189" s="167"/>
      <c r="R189" s="168"/>
      <c r="T189" s="269">
        <f t="shared" si="39"/>
        <v>0</v>
      </c>
    </row>
    <row r="190" spans="1:20" ht="13" x14ac:dyDescent="0.25">
      <c r="A190" s="717"/>
      <c r="B190" s="163" t="s">
        <v>405</v>
      </c>
      <c r="C190" s="169" t="s">
        <v>406</v>
      </c>
      <c r="D190" s="164" t="s">
        <v>411</v>
      </c>
      <c r="E190" s="207">
        <v>1</v>
      </c>
      <c r="F190" s="165" t="s">
        <v>104</v>
      </c>
      <c r="G190" s="165" t="s">
        <v>104</v>
      </c>
      <c r="H190" s="165" t="s">
        <v>103</v>
      </c>
      <c r="I190" s="165"/>
      <c r="J190" s="165"/>
      <c r="K190" s="165"/>
      <c r="L190" s="166">
        <v>20000</v>
      </c>
      <c r="M190" s="166">
        <f t="shared" si="54"/>
        <v>20000</v>
      </c>
      <c r="N190" s="166"/>
      <c r="O190" s="166"/>
      <c r="P190" s="166"/>
      <c r="Q190" s="167"/>
      <c r="R190" s="168"/>
      <c r="T190" s="269">
        <f t="shared" si="39"/>
        <v>0</v>
      </c>
    </row>
    <row r="191" spans="1:20" x14ac:dyDescent="0.25">
      <c r="T191" s="269">
        <f t="shared" si="39"/>
        <v>0</v>
      </c>
    </row>
    <row r="192" spans="1:20" ht="13" x14ac:dyDescent="0.3">
      <c r="A192" s="186"/>
      <c r="B192" s="186"/>
      <c r="C192" s="186" t="s">
        <v>534</v>
      </c>
      <c r="D192" s="186"/>
      <c r="E192" s="221"/>
      <c r="F192" s="187"/>
      <c r="G192" s="187"/>
      <c r="H192" s="187"/>
      <c r="I192" s="187"/>
      <c r="J192" s="187"/>
      <c r="K192" s="187"/>
      <c r="L192" s="188">
        <f>L3+L48+L80+L110+L138+L162</f>
        <v>8583000</v>
      </c>
      <c r="M192" s="188">
        <f t="shared" ref="M192:S192" si="55">M3+M48+M80+M110+M138+M162</f>
        <v>4045000</v>
      </c>
      <c r="N192" s="188">
        <f t="shared" si="55"/>
        <v>40000</v>
      </c>
      <c r="O192" s="188">
        <f t="shared" si="55"/>
        <v>3649500</v>
      </c>
      <c r="P192" s="188">
        <f t="shared" si="55"/>
        <v>848500</v>
      </c>
      <c r="Q192" s="188">
        <f t="shared" si="55"/>
        <v>0</v>
      </c>
      <c r="R192" s="188">
        <f t="shared" si="55"/>
        <v>0</v>
      </c>
      <c r="S192" s="223">
        <f t="shared" si="55"/>
        <v>1</v>
      </c>
      <c r="T192" s="269">
        <f t="shared" si="39"/>
        <v>0</v>
      </c>
    </row>
    <row r="193" spans="3:20" x14ac:dyDescent="0.25">
      <c r="C193" s="253" t="s">
        <v>487</v>
      </c>
      <c r="L193" s="267">
        <f>SUM(M193:P193)</f>
        <v>1</v>
      </c>
      <c r="M193" s="224">
        <f>M192/$L$192</f>
        <v>0.47128043807526504</v>
      </c>
      <c r="N193" s="224">
        <f t="shared" ref="N193:P193" si="56">N192/$L$192</f>
        <v>4.6603751602003959E-3</v>
      </c>
      <c r="O193" s="224">
        <f t="shared" si="56"/>
        <v>0.42520097867878365</v>
      </c>
      <c r="P193" s="224">
        <f t="shared" si="56"/>
        <v>9.8858208085750909E-2</v>
      </c>
      <c r="T193" s="257">
        <f t="shared" si="39"/>
        <v>0</v>
      </c>
    </row>
    <row r="194" spans="3:20" x14ac:dyDescent="0.25">
      <c r="C194" s="253" t="s">
        <v>488</v>
      </c>
      <c r="L194" s="12">
        <f>L192/6</f>
        <v>1430500</v>
      </c>
      <c r="M194" s="12">
        <f t="shared" ref="M194:P194" si="57">M192/6</f>
        <v>674166.66666666663</v>
      </c>
      <c r="N194" s="12">
        <f t="shared" si="57"/>
        <v>6666.666666666667</v>
      </c>
      <c r="O194" s="12">
        <f t="shared" si="57"/>
        <v>608250</v>
      </c>
      <c r="P194" s="12">
        <f t="shared" si="57"/>
        <v>141416.66666666666</v>
      </c>
      <c r="T194" s="269">
        <f t="shared" si="39"/>
        <v>0</v>
      </c>
    </row>
    <row r="195" spans="3:20" ht="13" x14ac:dyDescent="0.3">
      <c r="C195" s="266" t="s">
        <v>535</v>
      </c>
      <c r="T195" s="269"/>
    </row>
    <row r="196" spans="3:20" x14ac:dyDescent="0.25">
      <c r="C196" s="253" t="s">
        <v>489</v>
      </c>
      <c r="E196" s="208">
        <v>1</v>
      </c>
      <c r="L196" s="12">
        <f>SUMIF($E$5:$E$190,1,$L$5:$L$190)</f>
        <v>5320000</v>
      </c>
      <c r="M196" s="12">
        <f>SUMIF($E$5:$E$190,1,$M$5:$M$190)</f>
        <v>2988000</v>
      </c>
      <c r="N196" s="12">
        <f>SUMIF($E$5:$E$190,1,$N$5:$N$190)</f>
        <v>25000</v>
      </c>
      <c r="O196" s="12">
        <f>SUMIF($E$5:$E$190,1,$O$5:$O$190)</f>
        <v>1893500</v>
      </c>
      <c r="P196" s="12">
        <f>SUMIF($E$5:$E$190,1,$P$5:$P$190)</f>
        <v>413500</v>
      </c>
      <c r="Q196" s="12">
        <f t="shared" ref="Q196" si="58">SUMIF($E$5:$E$190,J196,$L$5:$L$190)</f>
        <v>0</v>
      </c>
    </row>
    <row r="197" spans="3:20" x14ac:dyDescent="0.25">
      <c r="C197" s="253" t="s">
        <v>490</v>
      </c>
      <c r="E197" s="208">
        <v>2</v>
      </c>
      <c r="L197" s="12">
        <f>SUMIF($E$5:$E$190,2,$L$5:$L$190)</f>
        <v>680000</v>
      </c>
      <c r="M197" s="12">
        <f>SUMIF($E$5:$E$190,2,$M$5:$M$190)</f>
        <v>463000</v>
      </c>
      <c r="N197" s="12">
        <f>SUMIF($E$5:$E$190,2,$N$5:$N$190)</f>
        <v>15000</v>
      </c>
      <c r="O197" s="12">
        <f>SUMIF($E$5:$E$190,2,$O$5:$O$190)</f>
        <v>187000</v>
      </c>
      <c r="P197" s="12">
        <f>SUMIF($E$5:$E$190,2,$P$5:$P$190)</f>
        <v>15000</v>
      </c>
    </row>
    <row r="198" spans="3:20" x14ac:dyDescent="0.25">
      <c r="C198" s="253" t="s">
        <v>491</v>
      </c>
      <c r="E198" s="208">
        <v>3</v>
      </c>
      <c r="L198" s="12">
        <f>SUMIF($E$5:$E$190,3,$L$5:$L$190)</f>
        <v>2583000</v>
      </c>
      <c r="M198" s="12">
        <f>SUMIF($E$5:$E$190,3,$M$5:$M$190)</f>
        <v>594000</v>
      </c>
      <c r="N198" s="12">
        <f>SUMIF($E$5:$E$190,3,$N$5:$N$190)</f>
        <v>0</v>
      </c>
      <c r="O198" s="12">
        <f>SUMIF($E$5:$E$190,3,$O$5:$O$190)</f>
        <v>1569000</v>
      </c>
      <c r="P198" s="12">
        <f>SUMIF($E$5:$E$190,3,$P$5:$P$190)</f>
        <v>420000</v>
      </c>
    </row>
    <row r="199" spans="3:20" x14ac:dyDescent="0.25">
      <c r="C199" s="253"/>
    </row>
    <row r="200" spans="3:20" s="10" customFormat="1" ht="13" x14ac:dyDescent="0.3">
      <c r="C200" s="10" t="s">
        <v>536</v>
      </c>
      <c r="E200" s="261"/>
      <c r="F200" s="262"/>
      <c r="G200" s="262"/>
      <c r="H200" s="262"/>
      <c r="I200" s="262"/>
      <c r="J200" s="262"/>
      <c r="K200" s="262"/>
      <c r="L200" s="263">
        <f>L3+L138+L162</f>
        <v>3628000</v>
      </c>
      <c r="M200" s="263">
        <f t="shared" ref="M200:P200" si="59">M3+M138+M162</f>
        <v>1772000</v>
      </c>
      <c r="N200" s="263">
        <f t="shared" si="59"/>
        <v>40000</v>
      </c>
      <c r="O200" s="263">
        <f t="shared" si="59"/>
        <v>1576000</v>
      </c>
      <c r="P200" s="263">
        <f t="shared" si="59"/>
        <v>240000</v>
      </c>
      <c r="Q200" s="264"/>
      <c r="R200" s="265"/>
      <c r="T200" s="269"/>
    </row>
    <row r="201" spans="3:20" x14ac:dyDescent="0.25">
      <c r="C201" s="253" t="s">
        <v>488</v>
      </c>
      <c r="L201" s="12">
        <f>L200/6</f>
        <v>604666.66666666663</v>
      </c>
      <c r="M201" s="12">
        <f>M200/6</f>
        <v>295333.33333333331</v>
      </c>
      <c r="N201" s="12">
        <f t="shared" ref="N201:P201" si="60">N200/6</f>
        <v>6666.666666666667</v>
      </c>
      <c r="O201" s="12">
        <f t="shared" si="60"/>
        <v>262666.66666666669</v>
      </c>
      <c r="P201" s="12">
        <f t="shared" si="60"/>
        <v>40000</v>
      </c>
      <c r="T201" s="269"/>
    </row>
    <row r="202" spans="3:20" x14ac:dyDescent="0.25">
      <c r="C202" s="253"/>
      <c r="T202" s="269"/>
    </row>
    <row r="204" spans="3:20" s="255" customFormat="1" x14ac:dyDescent="0.25">
      <c r="C204" s="255" t="s">
        <v>537</v>
      </c>
      <c r="E204" s="256"/>
      <c r="F204" s="257"/>
      <c r="G204" s="257"/>
      <c r="H204" s="257"/>
      <c r="I204" s="257"/>
      <c r="J204" s="257"/>
      <c r="K204" s="257"/>
      <c r="L204" s="258">
        <f>L192-L196-L197-L198</f>
        <v>0</v>
      </c>
      <c r="M204" s="258">
        <f>M192-M196-M197-M198</f>
        <v>0</v>
      </c>
      <c r="N204" s="258">
        <f>N192-N196-N197-N198</f>
        <v>0</v>
      </c>
      <c r="O204" s="258">
        <f>O192-O196-O197-O198</f>
        <v>0</v>
      </c>
      <c r="P204" s="258">
        <f>P192-P196-P197-P198</f>
        <v>0</v>
      </c>
      <c r="Q204" s="259"/>
      <c r="R204" s="260"/>
      <c r="T204" s="257"/>
    </row>
    <row r="206" spans="3:20" x14ac:dyDescent="0.25">
      <c r="C206" s="272" t="s">
        <v>540</v>
      </c>
    </row>
  </sheetData>
  <mergeCells count="81">
    <mergeCell ref="L1:P1"/>
    <mergeCell ref="B3:C3"/>
    <mergeCell ref="A9:A14"/>
    <mergeCell ref="B9:C9"/>
    <mergeCell ref="A15:A22"/>
    <mergeCell ref="B15:C15"/>
    <mergeCell ref="A4:A8"/>
    <mergeCell ref="B4:C4"/>
    <mergeCell ref="D1:D2"/>
    <mergeCell ref="E1:E2"/>
    <mergeCell ref="F1:K1"/>
    <mergeCell ref="A24:A31"/>
    <mergeCell ref="B24:C24"/>
    <mergeCell ref="A54:A57"/>
    <mergeCell ref="B54:C54"/>
    <mergeCell ref="A32:A37"/>
    <mergeCell ref="B32:C32"/>
    <mergeCell ref="A38:A40"/>
    <mergeCell ref="B38:C38"/>
    <mergeCell ref="A41:A44"/>
    <mergeCell ref="B41:C41"/>
    <mergeCell ref="A45:A47"/>
    <mergeCell ref="B45:C45"/>
    <mergeCell ref="B48:C48"/>
    <mergeCell ref="A49:A53"/>
    <mergeCell ref="B49:C49"/>
    <mergeCell ref="A81:A84"/>
    <mergeCell ref="B81:C81"/>
    <mergeCell ref="A58:A61"/>
    <mergeCell ref="B58:C58"/>
    <mergeCell ref="A62:A65"/>
    <mergeCell ref="B62:C62"/>
    <mergeCell ref="A66:A71"/>
    <mergeCell ref="B66:C66"/>
    <mergeCell ref="A72:A76"/>
    <mergeCell ref="B72:C72"/>
    <mergeCell ref="A77:A79"/>
    <mergeCell ref="B77:C77"/>
    <mergeCell ref="B80:C80"/>
    <mergeCell ref="A85:A91"/>
    <mergeCell ref="B85:C85"/>
    <mergeCell ref="A92:A95"/>
    <mergeCell ref="B92:C92"/>
    <mergeCell ref="A96:A102"/>
    <mergeCell ref="B96:C96"/>
    <mergeCell ref="A103:A106"/>
    <mergeCell ref="B103:C103"/>
    <mergeCell ref="A107:A109"/>
    <mergeCell ref="B107:C107"/>
    <mergeCell ref="A111:A117"/>
    <mergeCell ref="B111:C111"/>
    <mergeCell ref="A118:A124"/>
    <mergeCell ref="B118:C118"/>
    <mergeCell ref="A125:A129"/>
    <mergeCell ref="B125:C125"/>
    <mergeCell ref="A130:A132"/>
    <mergeCell ref="B130:C130"/>
    <mergeCell ref="A133:A137"/>
    <mergeCell ref="B133:C133"/>
    <mergeCell ref="A139:A141"/>
    <mergeCell ref="B139:C139"/>
    <mergeCell ref="A142:A146"/>
    <mergeCell ref="B142:C142"/>
    <mergeCell ref="A147:A149"/>
    <mergeCell ref="B147:C147"/>
    <mergeCell ref="A150:A156"/>
    <mergeCell ref="B150:C150"/>
    <mergeCell ref="A157:A161"/>
    <mergeCell ref="B157:C157"/>
    <mergeCell ref="A163:A170"/>
    <mergeCell ref="B163:C163"/>
    <mergeCell ref="A171:A173"/>
    <mergeCell ref="B171:C171"/>
    <mergeCell ref="A174:A178"/>
    <mergeCell ref="B174:C174"/>
    <mergeCell ref="A179:A182"/>
    <mergeCell ref="B179:C179"/>
    <mergeCell ref="A183:A185"/>
    <mergeCell ref="B183:C183"/>
    <mergeCell ref="A186:A190"/>
    <mergeCell ref="B186:C186"/>
  </mergeCell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5"/>
  <sheetViews>
    <sheetView workbookViewId="0">
      <selection activeCell="A26" sqref="A26"/>
    </sheetView>
  </sheetViews>
  <sheetFormatPr defaultColWidth="11.1640625" defaultRowHeight="15.5" x14ac:dyDescent="0.35"/>
  <cols>
    <col min="1" max="1" width="43.6640625" customWidth="1"/>
    <col min="2" max="2" width="22.83203125" customWidth="1"/>
    <col min="3" max="3" width="20.1640625" style="2" customWidth="1"/>
  </cols>
  <sheetData>
    <row r="1" spans="1:5" x14ac:dyDescent="0.35">
      <c r="A1" s="173" t="s">
        <v>86</v>
      </c>
      <c r="B1" s="174" t="s">
        <v>454</v>
      </c>
      <c r="C1" s="175" t="s">
        <v>456</v>
      </c>
    </row>
    <row r="2" spans="1:5" x14ac:dyDescent="0.35">
      <c r="A2" t="s">
        <v>72</v>
      </c>
      <c r="B2">
        <v>369</v>
      </c>
      <c r="C2" s="2">
        <v>308163.78000000003</v>
      </c>
      <c r="E2" t="s">
        <v>89</v>
      </c>
    </row>
    <row r="3" spans="1:5" x14ac:dyDescent="0.35">
      <c r="A3" t="s">
        <v>73</v>
      </c>
      <c r="B3">
        <v>1400</v>
      </c>
      <c r="C3" s="2">
        <v>545933.41</v>
      </c>
    </row>
    <row r="4" spans="1:5" x14ac:dyDescent="0.35">
      <c r="A4" t="s">
        <v>74</v>
      </c>
      <c r="B4">
        <v>650</v>
      </c>
      <c r="C4" s="2">
        <v>145227.06</v>
      </c>
    </row>
    <row r="5" spans="1:5" x14ac:dyDescent="0.35">
      <c r="A5" t="s">
        <v>75</v>
      </c>
      <c r="B5">
        <v>950</v>
      </c>
      <c r="C5" s="2">
        <v>522672.13</v>
      </c>
    </row>
    <row r="6" spans="1:5" x14ac:dyDescent="0.35">
      <c r="A6" t="s">
        <v>76</v>
      </c>
      <c r="B6">
        <v>1850</v>
      </c>
      <c r="C6" s="2">
        <v>371969.8</v>
      </c>
    </row>
    <row r="7" spans="1:5" x14ac:dyDescent="0.35">
      <c r="A7" t="s">
        <v>77</v>
      </c>
      <c r="B7">
        <v>420</v>
      </c>
      <c r="C7" s="2">
        <v>36937.22</v>
      </c>
    </row>
    <row r="8" spans="1:5" x14ac:dyDescent="0.35">
      <c r="A8" t="s">
        <v>78</v>
      </c>
      <c r="C8" s="2">
        <v>153172.16</v>
      </c>
    </row>
    <row r="9" spans="1:5" x14ac:dyDescent="0.35">
      <c r="A9" t="s">
        <v>79</v>
      </c>
      <c r="B9">
        <v>5500</v>
      </c>
      <c r="C9" s="2">
        <v>1115393.74</v>
      </c>
    </row>
    <row r="10" spans="1:5" s="1" customFormat="1" x14ac:dyDescent="0.35">
      <c r="A10" s="1" t="s">
        <v>88</v>
      </c>
      <c r="B10" s="1">
        <f>SUM(B2:B9)</f>
        <v>11139</v>
      </c>
      <c r="C10" s="171">
        <f>SUM(C2:C9)</f>
        <v>3199469.3</v>
      </c>
    </row>
    <row r="12" spans="1:5" x14ac:dyDescent="0.35">
      <c r="A12" s="173" t="s">
        <v>87</v>
      </c>
      <c r="B12" s="173"/>
      <c r="C12" s="176"/>
    </row>
    <row r="13" spans="1:5" x14ac:dyDescent="0.35">
      <c r="A13" t="s">
        <v>80</v>
      </c>
      <c r="B13">
        <v>350</v>
      </c>
      <c r="C13" s="2">
        <v>133907.5</v>
      </c>
    </row>
    <row r="14" spans="1:5" x14ac:dyDescent="0.35">
      <c r="A14" t="s">
        <v>81</v>
      </c>
      <c r="B14">
        <v>22</v>
      </c>
      <c r="C14" s="2">
        <v>87128.83</v>
      </c>
    </row>
    <row r="15" spans="1:5" x14ac:dyDescent="0.35">
      <c r="A15" t="s">
        <v>82</v>
      </c>
      <c r="B15">
        <v>580</v>
      </c>
      <c r="C15" s="2">
        <v>138018.98000000001</v>
      </c>
    </row>
    <row r="16" spans="1:5" x14ac:dyDescent="0.35">
      <c r="A16" t="s">
        <v>83</v>
      </c>
      <c r="B16">
        <v>2200</v>
      </c>
      <c r="C16" s="2">
        <v>723528.83</v>
      </c>
    </row>
    <row r="17" spans="1:3" x14ac:dyDescent="0.35">
      <c r="A17" t="s">
        <v>84</v>
      </c>
      <c r="B17">
        <v>1100</v>
      </c>
      <c r="C17" s="2">
        <v>362136.04</v>
      </c>
    </row>
    <row r="18" spans="1:3" x14ac:dyDescent="0.35">
      <c r="A18" t="s">
        <v>85</v>
      </c>
      <c r="B18">
        <v>1300</v>
      </c>
      <c r="C18" s="2">
        <v>225064.03</v>
      </c>
    </row>
    <row r="19" spans="1:3" s="1" customFormat="1" x14ac:dyDescent="0.35">
      <c r="A19" s="1" t="s">
        <v>88</v>
      </c>
      <c r="B19" s="1">
        <f>SUM(B13:B18)</f>
        <v>5552</v>
      </c>
      <c r="C19" s="171">
        <f>SUM(C13:C18)</f>
        <v>1669784.2100000002</v>
      </c>
    </row>
    <row r="21" spans="1:3" x14ac:dyDescent="0.35">
      <c r="A21" s="173" t="s">
        <v>88</v>
      </c>
      <c r="B21" s="173"/>
      <c r="C21" s="176">
        <f>C10+C19</f>
        <v>4869253.51</v>
      </c>
    </row>
    <row r="23" spans="1:3" x14ac:dyDescent="0.35">
      <c r="A23" s="172" t="s">
        <v>455</v>
      </c>
    </row>
    <row r="25" spans="1:3" x14ac:dyDescent="0.35">
      <c r="A25" t="s">
        <v>457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2</vt:i4>
      </vt:variant>
    </vt:vector>
  </HeadingPairs>
  <TitlesOfParts>
    <vt:vector size="13" baseType="lpstr">
      <vt:lpstr>Navodila in legenda</vt:lpstr>
      <vt:lpstr>SKUPAJ OCENA</vt:lpstr>
      <vt:lpstr>Ukrepi 6 politik</vt:lpstr>
      <vt:lpstr>01-PRODUKTI</vt:lpstr>
      <vt:lpstr>02-MESTO-PODEŽELJE</vt:lpstr>
      <vt:lpstr>03-PODJETNIŠKA PON., ODLIČNOST</vt:lpstr>
      <vt:lpstr>04-ZELENO-DIGITALNO </vt:lpstr>
      <vt:lpstr>05-TRŽENJE</vt:lpstr>
      <vt:lpstr>06-UPRAVLJANJE</vt:lpstr>
      <vt:lpstr>AN_v2_28.2.23</vt:lpstr>
      <vt:lpstr>Interno  kolesarska povezava</vt:lpstr>
      <vt:lpstr>'01-PRODUKTI'!_Hlk119588491</vt:lpstr>
      <vt:lpstr>'Navodila in legenda'!_Hlk168552879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Janko</dc:creator>
  <cp:lastModifiedBy>Gregor Prezelj</cp:lastModifiedBy>
  <cp:lastPrinted>2025-03-23T10:55:55Z</cp:lastPrinted>
  <dcterms:created xsi:type="dcterms:W3CDTF">2022-11-18T16:48:36Z</dcterms:created>
  <dcterms:modified xsi:type="dcterms:W3CDTF">2025-04-09T11:33:05Z</dcterms:modified>
</cp:coreProperties>
</file>